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defaultThemeVersion="166925"/>
  <mc:AlternateContent xmlns:mc="http://schemas.openxmlformats.org/markup-compatibility/2006">
    <mc:Choice Requires="x15">
      <x15ac:absPath xmlns:x15ac="http://schemas.microsoft.com/office/spreadsheetml/2010/11/ac" url="C:\Users\blanca.navarro\Downloads\"/>
    </mc:Choice>
  </mc:AlternateContent>
  <xr:revisionPtr revIDLastSave="0" documentId="13_ncr:1_{11EE87A9-BCAA-4302-878C-F7378A8A97A4}" xr6:coauthVersionLast="47" xr6:coauthVersionMax="47" xr10:uidLastSave="{00000000-0000-0000-0000-000000000000}"/>
  <bookViews>
    <workbookView xWindow="-120" yWindow="-120" windowWidth="29040" windowHeight="15720" xr2:uid="{00000000-000D-0000-FFFF-FFFF00000000}"/>
  </bookViews>
  <sheets>
    <sheet name="PG AL" sheetId="1" r:id="rId1"/>
    <sheet name="Listas" sheetId="2" state="hidden" r:id="rId2"/>
  </sheets>
  <definedNames>
    <definedName name="_xlnm._FilterDatabase" localSheetId="0" hidden="1">'PG AL'!$C$11:$C$26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 l="1"/>
  <c r="AL31" i="1"/>
  <c r="AE31" i="1"/>
  <c r="AG31" i="1"/>
  <c r="Z31" i="1"/>
  <c r="AB31" i="1"/>
  <c r="U31" i="1"/>
  <c r="W31" i="1"/>
  <c r="Q31" i="1"/>
  <c r="AO31" i="1"/>
  <c r="AQ31" i="1"/>
  <c r="AJ30" i="1"/>
  <c r="AL30" i="1"/>
  <c r="AE30" i="1"/>
  <c r="AG30" i="1"/>
  <c r="Z30" i="1"/>
  <c r="AB30" i="1"/>
  <c r="U30" i="1"/>
  <c r="W30" i="1"/>
  <c r="Q30" i="1"/>
  <c r="AO30" i="1"/>
  <c r="AQ30" i="1"/>
  <c r="AJ29" i="1"/>
  <c r="AL29" i="1"/>
  <c r="AE29" i="1"/>
  <c r="AG29" i="1"/>
  <c r="AG32" i="1"/>
  <c r="Z29" i="1"/>
  <c r="AB29" i="1"/>
  <c r="U29" i="1"/>
  <c r="W29" i="1"/>
  <c r="W32" i="1"/>
  <c r="Q29" i="1"/>
  <c r="AO29" i="1"/>
  <c r="AQ29" i="1"/>
  <c r="AJ28" i="1"/>
  <c r="AL28" i="1"/>
  <c r="AL32" i="1"/>
  <c r="AE28" i="1"/>
  <c r="AG28" i="1"/>
  <c r="Z28" i="1"/>
  <c r="AB28" i="1"/>
  <c r="AB32" i="1"/>
  <c r="U28" i="1"/>
  <c r="W28" i="1"/>
  <c r="Q28" i="1"/>
  <c r="AO28" i="1"/>
  <c r="AQ28" i="1"/>
  <c r="Q26" i="1"/>
  <c r="Q25" i="1"/>
  <c r="Q24" i="1"/>
  <c r="Q23" i="1"/>
  <c r="Q22" i="1"/>
  <c r="AO22" i="1"/>
  <c r="AQ22" i="1"/>
  <c r="Q21" i="1"/>
  <c r="AO21" i="1"/>
  <c r="AQ21" i="1"/>
  <c r="Q20" i="1"/>
  <c r="AO20" i="1"/>
  <c r="AQ20" i="1"/>
  <c r="Q19" i="1"/>
  <c r="AO19" i="1"/>
  <c r="AQ19" i="1"/>
  <c r="Q18" i="1"/>
  <c r="AO18" i="1"/>
  <c r="AQ18" i="1"/>
  <c r="Q17" i="1"/>
  <c r="AO17" i="1"/>
  <c r="AQ17" i="1"/>
  <c r="Q16" i="1"/>
  <c r="AO16" i="1"/>
  <c r="AQ16" i="1"/>
  <c r="Q15" i="1"/>
  <c r="AO15" i="1"/>
  <c r="AQ15" i="1"/>
  <c r="Q14" i="1"/>
  <c r="AO14" i="1"/>
  <c r="AQ14" i="1"/>
  <c r="Q13" i="1"/>
  <c r="AO13" i="1"/>
  <c r="AQ13" i="1"/>
  <c r="Q12" i="1"/>
  <c r="Q11" i="1"/>
  <c r="AJ13" i="1"/>
  <c r="AL13" i="1"/>
  <c r="AJ14" i="1"/>
  <c r="AL14" i="1"/>
  <c r="AJ15" i="1"/>
  <c r="AL15" i="1"/>
  <c r="AJ16" i="1"/>
  <c r="AL16" i="1"/>
  <c r="AJ17" i="1"/>
  <c r="AL17" i="1"/>
  <c r="AJ18" i="1"/>
  <c r="AL18" i="1"/>
  <c r="AJ19" i="1"/>
  <c r="AL19" i="1"/>
  <c r="AJ20" i="1"/>
  <c r="AL20" i="1"/>
  <c r="AJ21" i="1"/>
  <c r="AL21" i="1"/>
  <c r="AJ22" i="1"/>
  <c r="AL22" i="1"/>
  <c r="AE13" i="1"/>
  <c r="AG13" i="1"/>
  <c r="AE14" i="1"/>
  <c r="AG14" i="1"/>
  <c r="AE15" i="1"/>
  <c r="AG15" i="1"/>
  <c r="AE16" i="1"/>
  <c r="AG16" i="1"/>
  <c r="AE17" i="1"/>
  <c r="AG17" i="1"/>
  <c r="AE18" i="1"/>
  <c r="AG18" i="1"/>
  <c r="AE19" i="1"/>
  <c r="AG19" i="1"/>
  <c r="AE20" i="1"/>
  <c r="AG20" i="1"/>
  <c r="AE21" i="1"/>
  <c r="AG21" i="1"/>
  <c r="AE22" i="1"/>
  <c r="AG22" i="1"/>
  <c r="AE23" i="1"/>
  <c r="Z13" i="1"/>
  <c r="AB13" i="1"/>
  <c r="Z14" i="1"/>
  <c r="AB14" i="1"/>
  <c r="Z15" i="1"/>
  <c r="AB15" i="1"/>
  <c r="Z16" i="1"/>
  <c r="AB16" i="1" s="1"/>
  <c r="Z17" i="1"/>
  <c r="AB17" i="1"/>
  <c r="Z18" i="1"/>
  <c r="AB18" i="1"/>
  <c r="Z19" i="1"/>
  <c r="AB19" i="1"/>
  <c r="Z20" i="1"/>
  <c r="AB20" i="1"/>
  <c r="Z21" i="1"/>
  <c r="AB21" i="1"/>
  <c r="Z22" i="1"/>
  <c r="AB22" i="1"/>
  <c r="Z23" i="1"/>
  <c r="AB23" i="1"/>
  <c r="U13" i="1"/>
  <c r="W13" i="1"/>
  <c r="U14" i="1"/>
  <c r="W14" i="1"/>
  <c r="U15" i="1"/>
  <c r="W15" i="1"/>
  <c r="U16" i="1"/>
  <c r="W16" i="1"/>
  <c r="U17" i="1"/>
  <c r="W17" i="1"/>
  <c r="U18" i="1"/>
  <c r="W18" i="1"/>
  <c r="U19" i="1"/>
  <c r="W19" i="1"/>
  <c r="U20" i="1"/>
  <c r="W20" i="1"/>
  <c r="U21" i="1"/>
  <c r="W21" i="1"/>
  <c r="U22" i="1"/>
  <c r="W22" i="1"/>
  <c r="U23" i="1"/>
  <c r="W23" i="1"/>
  <c r="U24" i="1"/>
  <c r="W24" i="1"/>
  <c r="AQ32" i="1"/>
  <c r="AO12" i="1"/>
  <c r="AQ12" i="1"/>
  <c r="AO23" i="1"/>
  <c r="AQ23" i="1"/>
  <c r="AO24" i="1"/>
  <c r="AQ24" i="1"/>
  <c r="AO25" i="1"/>
  <c r="AQ25" i="1"/>
  <c r="AO26" i="1"/>
  <c r="AQ26" i="1"/>
  <c r="AO11" i="1"/>
  <c r="AQ11" i="1"/>
  <c r="AJ12" i="1"/>
  <c r="AL12" i="1"/>
  <c r="AJ23" i="1"/>
  <c r="AL23" i="1"/>
  <c r="AJ24" i="1"/>
  <c r="AL24" i="1"/>
  <c r="AJ25" i="1"/>
  <c r="AL25" i="1"/>
  <c r="AJ26" i="1"/>
  <c r="AL26" i="1"/>
  <c r="AJ11" i="1"/>
  <c r="AL11" i="1"/>
  <c r="AE12" i="1"/>
  <c r="AG12" i="1"/>
  <c r="AG23" i="1"/>
  <c r="AE24" i="1"/>
  <c r="AG24" i="1"/>
  <c r="AE25" i="1"/>
  <c r="AG25" i="1"/>
  <c r="AE26" i="1"/>
  <c r="AG26" i="1"/>
  <c r="AE11" i="1"/>
  <c r="AG11" i="1"/>
  <c r="Z12" i="1"/>
  <c r="AB12" i="1"/>
  <c r="Z24" i="1"/>
  <c r="AB24" i="1"/>
  <c r="Z25" i="1"/>
  <c r="AB25" i="1"/>
  <c r="Z26" i="1"/>
  <c r="AB26" i="1"/>
  <c r="Z11" i="1"/>
  <c r="AB11" i="1"/>
  <c r="U12" i="1"/>
  <c r="W12" i="1"/>
  <c r="U25" i="1"/>
  <c r="W25" i="1"/>
  <c r="U26" i="1"/>
  <c r="W26" i="1"/>
  <c r="U11" i="1"/>
  <c r="W11" i="1"/>
  <c r="AB27" i="1"/>
  <c r="AB33" i="1"/>
  <c r="W27" i="1"/>
  <c r="W33" i="1"/>
  <c r="AG27" i="1"/>
  <c r="AG33" i="1"/>
  <c r="AL27" i="1"/>
  <c r="AL33" i="1"/>
  <c r="AQ27" i="1"/>
  <c r="AQ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Yamile Espinosa Galindo</author>
  </authors>
  <commentList>
    <comment ref="B10" authorId="0" shapeId="0" xr:uid="{00000000-0006-0000-0100-00000A000000}">
      <text>
        <r>
          <rPr>
            <b/>
            <sz val="9"/>
            <color indexed="81"/>
            <rFont val="Tahoma"/>
            <family val="2"/>
          </rPr>
          <t xml:space="preserve">Son el resultado aceptable que se espera alcanzar en un periodo de tiempo a través de la ejecución y/o cumplimiento de los entregables. 
Se debe redactar la meta iniciando con un verbo en infinitivo fuerte, seguido de una magnitud o cantidad, una unidad de medida que se encuentre en términos numéricos o porcentuales y finalmente el complemento.
verbo + magnitud + unidad de medida + complemento
</t>
        </r>
      </text>
    </comment>
    <comment ref="I10" authorId="0" shapeId="0" xr:uid="{00000000-0006-0000-0100-000010000000}">
      <text>
        <r>
          <rPr>
            <b/>
            <sz val="9"/>
            <color indexed="81"/>
            <rFont val="Tahoma"/>
            <family val="2"/>
          </rPr>
          <t xml:space="preserve">Indique la forma en la que se expresa la magnitud de la meta. Ej. Porcentaje, actuaciones administrativas, informes, etc. </t>
        </r>
        <r>
          <rPr>
            <sz val="9"/>
            <color indexed="81"/>
            <rFont val="Tahoma"/>
            <family val="2"/>
          </rPr>
          <t xml:space="preserve">
</t>
        </r>
      </text>
    </comment>
    <comment ref="J10" authorId="0" shapeId="0" xr:uid="{00000000-0006-0000-0100-00000E000000}">
      <text>
        <r>
          <rPr>
            <b/>
            <sz val="9"/>
            <color indexed="81"/>
            <rFont val="Tahoma"/>
            <family val="2"/>
          </rPr>
          <t>Valor inicial que se toma como referencia para comparar el avance de la meta. Es importante indicar la magnitud, unidad de medida y la vigencia en la cual se obtuvo</t>
        </r>
      </text>
    </comment>
    <comment ref="K10" authorId="0" shapeId="0" xr:uid="{00000000-0006-0000-0100-00000D000000}">
      <text>
        <r>
          <rPr>
            <b/>
            <sz val="9"/>
            <color indexed="81"/>
            <rFont val="Tahoma"/>
            <family val="2"/>
          </rPr>
          <t>Indique la fórmula (relación entre variables) que permite medir el cumplimiento de la meta. Debe existir una coherencia lógica entre la magnitud y unidad de medida de la meta y las variables del indicador</t>
        </r>
      </text>
    </comment>
  </commentList>
</comments>
</file>

<file path=xl/sharedStrings.xml><?xml version="1.0" encoding="utf-8"?>
<sst xmlns="http://schemas.openxmlformats.org/spreadsheetml/2006/main" count="487" uniqueCount="296">
  <si>
    <r>
      <rPr>
        <b/>
        <sz val="14"/>
        <rFont val="Calibri Light"/>
        <family val="2"/>
        <scheme val="major"/>
      </rPr>
      <t xml:space="preserve">FORMULACIÓN Y SEGUIMIENTO DE LOS PLANES DE GESTIÓN DE LAS ALCALDÍAS LOCALES
</t>
    </r>
    <r>
      <rPr>
        <b/>
        <sz val="11"/>
        <color theme="1"/>
        <rFont val="Calibri Light"/>
        <family val="2"/>
        <scheme val="major"/>
      </rPr>
      <t>Alcaldía Local de Chapinero
VIGENCIA 2026</t>
    </r>
  </si>
  <si>
    <r>
      <rPr>
        <b/>
        <sz val="11"/>
        <color theme="1"/>
        <rFont val="Calibri Light"/>
        <family val="2"/>
        <scheme val="major"/>
      </rPr>
      <t xml:space="preserve">Código: </t>
    </r>
    <r>
      <rPr>
        <sz val="11"/>
        <color theme="1"/>
        <rFont val="Calibri Light"/>
        <family val="2"/>
        <scheme val="major"/>
      </rPr>
      <t xml:space="preserve">PLE-PIN-F018
</t>
    </r>
    <r>
      <rPr>
        <b/>
        <sz val="11"/>
        <color theme="1"/>
        <rFont val="Calibri Light"/>
        <family val="2"/>
        <scheme val="major"/>
      </rPr>
      <t xml:space="preserve">Versión: </t>
    </r>
    <r>
      <rPr>
        <sz val="11"/>
        <color theme="1"/>
        <rFont val="Calibri Light"/>
        <family val="2"/>
        <scheme val="major"/>
      </rPr>
      <t xml:space="preserve">07
</t>
    </r>
    <r>
      <rPr>
        <b/>
        <sz val="11"/>
        <color theme="1"/>
        <rFont val="Calibri Light"/>
        <family val="2"/>
        <scheme val="major"/>
      </rPr>
      <t xml:space="preserve">Vigencia: </t>
    </r>
    <r>
      <rPr>
        <sz val="11"/>
        <color theme="1"/>
        <rFont val="Calibri Light"/>
        <family val="2"/>
        <scheme val="major"/>
      </rPr>
      <t xml:space="preserve">XX de enero de 2026
</t>
    </r>
    <r>
      <rPr>
        <b/>
        <sz val="11"/>
        <color theme="1"/>
        <rFont val="Calibri Light"/>
        <family val="2"/>
        <scheme val="major"/>
      </rPr>
      <t xml:space="preserve">Caso HOLA: </t>
    </r>
    <r>
      <rPr>
        <sz val="11"/>
        <color theme="1"/>
        <rFont val="Calibri Light"/>
        <family val="2"/>
        <scheme val="major"/>
      </rPr>
      <t>XXXXXX</t>
    </r>
  </si>
  <si>
    <t>CONTROL DE CAMBIOS</t>
  </si>
  <si>
    <t>VERSIÓN</t>
  </si>
  <si>
    <t>FECHA</t>
  </si>
  <si>
    <t>XX de enero de 2026</t>
  </si>
  <si>
    <t>Publicación del plan de gestión aprobado por el CIGD. Caso HOLA: XXXXXX</t>
  </si>
  <si>
    <t>META</t>
  </si>
  <si>
    <t>OBJETIVO ESTATÉGICO</t>
  </si>
  <si>
    <t>MODELO INTEGRADO DE PLANEACIÓN Y GESTIÓN</t>
  </si>
  <si>
    <t>PROCESO DE GESTIÓN</t>
  </si>
  <si>
    <t>INDICADOR</t>
  </si>
  <si>
    <t>PROGRAMACIÓN</t>
  </si>
  <si>
    <t>RESULTADO</t>
  </si>
  <si>
    <t>I TRIMESTRE</t>
  </si>
  <si>
    <t>II TRIMESTRE</t>
  </si>
  <si>
    <t>III TRIMESTRE</t>
  </si>
  <si>
    <t>IV TRIMESTRE</t>
  </si>
  <si>
    <t>ACUMULADO VIGENCIA</t>
  </si>
  <si>
    <t>No. META</t>
  </si>
  <si>
    <t>NOMBRE META</t>
  </si>
  <si>
    <t>DIMENSIÓN</t>
  </si>
  <si>
    <t>POLÍTICA</t>
  </si>
  <si>
    <t>TIPO INDICADOR</t>
  </si>
  <si>
    <t>NOMBRE INDICADOR</t>
  </si>
  <si>
    <t>UNIDAD DE MEDIDA</t>
  </si>
  <si>
    <t>LÍNEA BASE</t>
  </si>
  <si>
    <t>FÓRMULA INDICADOR</t>
  </si>
  <si>
    <t>TIPO PROGRAMACIÓN</t>
  </si>
  <si>
    <t>I TRI</t>
  </si>
  <si>
    <t>II TRI</t>
  </si>
  <si>
    <t>III TRI</t>
  </si>
  <si>
    <t>IV TRI</t>
  </si>
  <si>
    <t>TOTAL VIGENCIA</t>
  </si>
  <si>
    <t>ENTREGABLE</t>
  </si>
  <si>
    <t>FUENTE DE INFORMACIÓN</t>
  </si>
  <si>
    <t>RESPONSABLE</t>
  </si>
  <si>
    <t>PROGRAMADO</t>
  </si>
  <si>
    <t>EJECUTADO</t>
  </si>
  <si>
    <t>ANÁLISIS</t>
  </si>
  <si>
    <t xml:space="preserve">EVIDENCIA </t>
  </si>
  <si>
    <t>MTL-1</t>
  </si>
  <si>
    <t>Alcanzar el 25% el avance de las metas del Plan de Desarrollo Local acumuladas al 30 de septiembre de 2026 (metas entregadas)</t>
  </si>
  <si>
    <t xml:space="preserve">PEI - Fortalecer la articulación de la administración pública central y local para una gestión local y policiva más efectiva y transparente. </t>
  </si>
  <si>
    <t>Direccionamiento Estratégico y Planeación</t>
  </si>
  <si>
    <t>Política 3. Planeación institucional</t>
  </si>
  <si>
    <t>Gestión Pública Territorial Local</t>
  </si>
  <si>
    <t>Efectividad</t>
  </si>
  <si>
    <t>Avance cumplimiento metas Plan de Desarrollo Local (metas entregadas)</t>
  </si>
  <si>
    <t>Porcentaje</t>
  </si>
  <si>
    <t>3,7% (Con corte a 30 de septiembre de 2025)</t>
  </si>
  <si>
    <t>Porcentaje de avance de metas Plan de Desarrollo Local acumulado al periodo evaluado (marzo, junio y septiembre)</t>
  </si>
  <si>
    <t>Creciente</t>
  </si>
  <si>
    <t>Reporte trimestral de avance del Plan de Desarrollo Local - PDL</t>
  </si>
  <si>
    <t>Matriz de Seguimiento PDL - SDP</t>
  </si>
  <si>
    <t>Reporte: Dirección para la Gestión del Desarrollo Local
Ejecución: Alcaldía Local</t>
  </si>
  <si>
    <t>LA META PARA LOS PROFESIONALES ASISTENTES ES RAZONABLE Y PODRÍA DEJAR ASÍ.
EL EQUIPO DE PLANEACIÓN INVERSION, CONSIDERA CUMPLIBLE LA META Y QUE ESTAN DE ACUERDO DEJAR LA PROPUESTA PRESENTADA.
LA PROFESIONAL DE PLANEACIÓN 219-18, PROPONE QUE EL REPORTE DE ESTA META Y SEGUIMIENTO MENSUAL SIGA EN CABEZA DEL EQUIPO DE PLANEACIÓN-INVERSIÓN.</t>
  </si>
  <si>
    <t>MTL-2</t>
  </si>
  <si>
    <t>Girar mínimo el 72% del presupuesto comprometido constituido como obligaciones por pagar de la vigencia 2025</t>
  </si>
  <si>
    <t xml:space="preserve">PEI - Promover la transparencia, la integridad y la participación en la gestión pública, para mejorar la gobernabilidad democrática distrital y local. </t>
  </si>
  <si>
    <t>Gestión con Valores para Resultados</t>
  </si>
  <si>
    <t>Política 4. Gestión Presupuestal y Eficiencia del Gasto Público</t>
  </si>
  <si>
    <t>Eficacia</t>
  </si>
  <si>
    <t>Porcentaje de giros acumulados de obligaciones por pagar de la vigencia 2025</t>
  </si>
  <si>
    <t>39,9% (Con corte a 30 de septiembre de 2025)</t>
  </si>
  <si>
    <t>Giros acumulados obligaciones por pagar de la vigencia 2025/Presupuesto comprometido constituido como obligaciones por pagar de la vigencia 2025</t>
  </si>
  <si>
    <t>Reporte seguimiento mensual consolidado</t>
  </si>
  <si>
    <t>BOGDATA</t>
  </si>
  <si>
    <t>LA JEFE DE PRESUPUESTO CONSIDERA QUE LA META ESTA ACORDE Y SE PUEDE CUMPLIR, LO MISMO INDICA LA LIDER DE AGDL</t>
  </si>
  <si>
    <t>MTL-3</t>
  </si>
  <si>
    <t>Girar mínimo el 69% del presupuesto comprometido constituido como obligaciones por pagar de la vigencia 2024 y anteriores</t>
  </si>
  <si>
    <t>Porcentaje de giros acumulados de obligaciones por pagar de la vigencia 2024 y anteriores</t>
  </si>
  <si>
    <t>42,8% (Con corte a 30 de septiembre de 2025)</t>
  </si>
  <si>
    <t>Giros acumulados obligaciones por pagar de la vigencia 2024 y anteriores/Presupuesto comprometido constituido como obligaciones por pagar de la vigencia 2024 y anteriores</t>
  </si>
  <si>
    <t>MTL-4</t>
  </si>
  <si>
    <t>Depurar mínimo el 92% de los contratos de prestación de servicios con persona natural constituidos como obligaciones por pagar</t>
  </si>
  <si>
    <t>Política 5. Compras y Contratación Pública</t>
  </si>
  <si>
    <t>Gestión Corporativa Institucional</t>
  </si>
  <si>
    <t>Porcentaje de los contratos de prestación de servicios con persona natural constituidos como obligaciones por pagar depurado</t>
  </si>
  <si>
    <t>N/A</t>
  </si>
  <si>
    <t>Número de contratos de prestación de servicios con persona natural constuidos como obligaciones por pagar depurados/total de contratos de prestación de servicios con persona natural constuidos como obligaciones por pagar</t>
  </si>
  <si>
    <t>BOGDATA
GET-AGL-F003 Matriz de seguimiento a las obligaciones por pagar</t>
  </si>
  <si>
    <t>LA JEFE DE PRESUPUESTO CONSIDERA QUE LA META ESTA ACORDE Y SE PUEDE CUMPLIR, LO MISMO INDICA LA LIDER DE AGDL.
LA JEFE DE PRESUPUESTO DEJA LA OBSERVACIÓN SOBRE EL TEMA DE LAS LIBERACIONES DE LAS OBLIGACIONES POR PAGAR, LO CUAL HA SIDO REITERATIVO LA SOLICITUD A LOS EQUIPOS DE CONTRATACIÓN Y PLANEACIÓN, LO CUAL NO HA SIDO ATENDIDO CON LA PRIORIDAD QUE SE DEBE TENER SOBRE EL TRAMITE DE ESTA DEPURACIONES.</t>
  </si>
  <si>
    <t>MTL-5</t>
  </si>
  <si>
    <t>Comprometer mínimo el 98,5% del presupuesto de inversión directa de la vigencia</t>
  </si>
  <si>
    <t>Porcentaje de compromiso del presupuesto de inversión directa de la vigencia</t>
  </si>
  <si>
    <t>47% (Con corte a 30 de septiembre de 2025)</t>
  </si>
  <si>
    <t>Valor de RP de inversión directa de la vigencia/Valor total del presupuesto de inversión directa de la Vigencia</t>
  </si>
  <si>
    <t>20%
15%</t>
  </si>
  <si>
    <t>SE SUGIERE POR PARTE DE LOS PROFESIONALES AJUSTAR EL I TRIMESTRE Y EL CUAL SE DEBE SUSTENTAR PARA SOLICITAR SU REFORMULACIÓN.</t>
  </si>
  <si>
    <t>MTL-6</t>
  </si>
  <si>
    <t>Girar mínimo el 52% del presupuesto total  disponible de inversión directa de la vigencia</t>
  </si>
  <si>
    <t>Porcentaje de giros acumulados de inversión directa de la vigencia</t>
  </si>
  <si>
    <t>31% (Con corte a 30 de septiembre de 2025)</t>
  </si>
  <si>
    <t>Giros acumulados de inversión directa de la vigencia/Presupuesto disponible de inversión directa de la vigencia</t>
  </si>
  <si>
    <t>7%
3-4%</t>
  </si>
  <si>
    <t>17%
15%</t>
  </si>
  <si>
    <t>SE SUGIERE POR PARTE DE LOS PROFESIONALES AJUSTAR EL I Y II TRIMESTRE Y EL CUAL SE DEBE SUSTENTAR PARA SOLICITAR SU REFORMULACIÓN.</t>
  </si>
  <si>
    <t>MTL-7</t>
  </si>
  <si>
    <t>Lograr que el 98% de los contratos registrados en SIPSE-Local se encuentren dentro del sistema en estado “ejecución”</t>
  </si>
  <si>
    <t>Porcentaje de contratos en estado ejecución registrados en SIPSE Local</t>
  </si>
  <si>
    <t>58% (Con corte a 30 de septiembre de 2025)</t>
  </si>
  <si>
    <t>Número de contratos registrados en SIPSE Local en estado ejecución /Número total de contratos registrados en SECOP en estado en ejecucion o Firmado
Nota: No se tendrán en cuenta los procesos registrados en SIPSE susceptibles a cambio de base de datos y que no se puedan registrar y una vez se cuente con la debida justificación tramitada por el FDL</t>
  </si>
  <si>
    <t>Constante</t>
  </si>
  <si>
    <t>SIPSE LOCAL
SECOP II</t>
  </si>
  <si>
    <t>Se recomienda que el profesional que se va a contratar para operar SIPSE y SECOP sea quien realice este reporte mensual. Ya que tiene esta información a primera mano y puede generar las alertas oportunas.
LA JEFE DE PRESUPUESTO DEJA TAMBIÉN UNA OBSERVACIÓN, ES QUE A PARTIR DE LA VIGENCIA 2026, QUE TODAS LAS SOLICITUDES DE CDP DEBEN VENIR DESDE LA PLATAFORMA SIPSE, Y NO PODRA EXPEDIRSE NINGUNA SOLICITUD, ATENDIENDO LOS PROCEDIMIENTO Y DIRECTRIZ DESDE LA SUSBSECRETARIA DE GESTIÓN INSTITUCIONAL</t>
  </si>
  <si>
    <t>MTL-8</t>
  </si>
  <si>
    <t xml:space="preserve">Registrar el avance del 100% de las metas de los proyectos de inversión de la vigencia 2026, en el Módulo de proyectos de SIPSE LOCAL </t>
  </si>
  <si>
    <t>Porcentaje de registro de avance de las metas de los proyectos de inversión de la vigencia 2026,  en el Módulo de proyectos de SIPSE LOCAL</t>
  </si>
  <si>
    <t>100% (Con corte a 30 de septiembre de 2025)</t>
  </si>
  <si>
    <t>Número de metas con avances registrados en el periodo de los Proyectos de inversión de la vigencia 2026,  en el Módulo de proyectos de SIPSE LOCAL / Número total de metas de los Proyectos de inversión de la vigencia 2026</t>
  </si>
  <si>
    <t>SIPSE LOCAL</t>
  </si>
  <si>
    <t>SE ACEPTA</t>
  </si>
  <si>
    <t>MTL-9</t>
  </si>
  <si>
    <t>Realizar 32.458 impulsos procesales (avocar, rechazar, enviar al competente y todo lo que derive del desarrollo de la actuación) sobre las actuaciones de policía que se encuentran a cargo de las inspecciones de policía</t>
  </si>
  <si>
    <t>No Aplica</t>
  </si>
  <si>
    <t>Inspección, Vigilancia y Control</t>
  </si>
  <si>
    <t>Expedientes a cargo de las inspecciones de policía impulsados</t>
  </si>
  <si>
    <t>15652 (Con corte a 30 de septiembre de 2025)</t>
  </si>
  <si>
    <t>Número de expedientes a cargo de las inspecciones de policía impulsados / Número de expedientes a cargo de las inspecciones de policía programados</t>
  </si>
  <si>
    <t>Suma</t>
  </si>
  <si>
    <t>Reporte de seguimiento de impulsos procesales</t>
  </si>
  <si>
    <t>Aplicativo ARCO</t>
  </si>
  <si>
    <t>Reporte: Dirección para la Gestión Policiva
Ejecución: Alcaldía Local</t>
  </si>
  <si>
    <t>MTL-10</t>
  </si>
  <si>
    <t>Proferir 8.115 fallos de fondo en primera instancia sobre las actuaciones de policía que se encuentran a cargo de las inspecciones de policía</t>
  </si>
  <si>
    <t>Fallos de fondo en primera instancia proferidos</t>
  </si>
  <si>
    <t>2792 (Con corte a 30 de septiembre de 2025)</t>
  </si>
  <si>
    <t>Número de fallos de fondo en primera instancia proferidos / Número de fallos de fondo en primera instancia programados</t>
  </si>
  <si>
    <t>Reporte de seguimiento de fallos de fondo de actuaciones de policía</t>
  </si>
  <si>
    <t>MTL-11</t>
  </si>
  <si>
    <t>Terminar (archivar) 119 actuaciones administrativas activas</t>
  </si>
  <si>
    <t>Actuaciones administrativas terminadas (archivadas)</t>
  </si>
  <si>
    <t>Actuaciones administrativas terminadas</t>
  </si>
  <si>
    <t>38 (Con corte a 30 de septiembre de 2025)</t>
  </si>
  <si>
    <t>Número de actuaciones administrativas terminadas (archivadas) / Número de actuaciones administrativas terminadas (archivadas) programadas</t>
  </si>
  <si>
    <t>Reporte de seguimiento de actuaciones administrativas terminadas por vía gubernativa</t>
  </si>
  <si>
    <t>Aplicativo Si Actúa</t>
  </si>
  <si>
    <t>MTL-12</t>
  </si>
  <si>
    <t>Terminar 127 actuaciones administrativas en primera instancia</t>
  </si>
  <si>
    <t>Actuaciones administrativas terminadas hasta la primera instancia</t>
  </si>
  <si>
    <t>Actuaciones administrativas terminadas por vía gubernativa</t>
  </si>
  <si>
    <t>14 (Con corte a 30 de septiembre de 2025)</t>
  </si>
  <si>
    <t>Número de actuaciones administrativas terminadas hasta la primera instancia / Número de actuaciones administrativas terminadas hasta la primera instancia programadas</t>
  </si>
  <si>
    <t>MTL-13</t>
  </si>
  <si>
    <t>Realizar 948 operativos de inspección, vigilancia y control en materia de integridad del espacio público</t>
  </si>
  <si>
    <t xml:space="preserve">PES - Emprender acciones para el fortalecimiento institucional y normativo del Sector Gobierno, que faciliten la gobernabilidad local y la atención integral de las necesidades en materia de espacio público. </t>
  </si>
  <si>
    <t>Acciones de control u operativos en materia de  integridad del espacio público</t>
  </si>
  <si>
    <t>Acciones de control u operativos</t>
  </si>
  <si>
    <t>752 (Con corte a 30 de septiembre de 2025)</t>
  </si>
  <si>
    <t>Número de acciones de control u operativos en materia de  integridad del espacio público realizados / Número de acciones de control u operativos en materia de  integridad del espacio público programados</t>
  </si>
  <si>
    <t>Formatos de evidencia de reunión diligenciados de los operativos realizados en materia de integridad del espacio público</t>
  </si>
  <si>
    <t>Registros de operativos Alcaldía Local</t>
  </si>
  <si>
    <t>MTL-14</t>
  </si>
  <si>
    <t>Realizar 387 operativos de inspección, vigilancia y control en materia de actividad económica</t>
  </si>
  <si>
    <t>Acciones de control u operativos en materia de actividad económica realizadas</t>
  </si>
  <si>
    <t>301 (Con corte a 30 de septiembre de 2025)</t>
  </si>
  <si>
    <t>Número de acciones de control u operativos en materia de actividad económica realizadas / Número de acciones de control u operativos en materia de actividad económica programadas</t>
  </si>
  <si>
    <t>Formatos de evidencia de reunión diligenciados de los operativos realizados en materia de actividad económica</t>
  </si>
  <si>
    <t>MTL-15</t>
  </si>
  <si>
    <t>Realizar 252 operativos de inspección, vigilancia y control en materia de actividad ambiental</t>
  </si>
  <si>
    <t>Acciones de control u operativos en materia de actividad ambiental realizadas</t>
  </si>
  <si>
    <t>164 (Con corte a 30 de septiembre de 2025)</t>
  </si>
  <si>
    <t>Número de acciones de control u operativos en materia de actividad ambiental realizadas / Número de acciones de control u operativos en materia de actividad ambiental programadas</t>
  </si>
  <si>
    <t>Formatos de evidencia de reunión diligenciados de los operativos realizados en materia de actividad ambiental</t>
  </si>
  <si>
    <t>MTL-16</t>
  </si>
  <si>
    <t>Realizar 44 operativos de inspección, vigilancia y control para dar cumplimiento a los fallos de cerros orientales</t>
  </si>
  <si>
    <t>Acciones de control u operativos para el cumplimiento de los fallos de cerros orientales realizadas</t>
  </si>
  <si>
    <t>37 (Con corte a 30 de septiembre de 2025)</t>
  </si>
  <si>
    <t>Número de acciones de control u operativos para el cumplimiento de los fallos de cerros orientales realizadas / Número de acciones de control u operativos para el cumplimiento de los fallos de cerros orientales programados</t>
  </si>
  <si>
    <t>Formatos de evidencia de reunión diligenciados de los operativos realizados en materia de cerros orientales</t>
  </si>
  <si>
    <t>Subtotal Metas Técnicas (80%)</t>
  </si>
  <si>
    <t>MTSL-1</t>
  </si>
  <si>
    <t>Lograr dos (2) calificaciones de mínimo del 90% de implementación del Sistema de Gestión Ambiental y Energético como resultado de las inspecciones ambientales realizadas por la Oficina Asesora de Planeación</t>
  </si>
  <si>
    <t>PEI - Propiciar la revolución del servicio con criterios de calidad, calidez, eficacia, oportunidad, sostenibilidad y transformación digital.</t>
  </si>
  <si>
    <t>Planeación Institucional</t>
  </si>
  <si>
    <t>Implementación Sistema de Gestión Ambiental y Energético</t>
  </si>
  <si>
    <t xml:space="preserve">No. De calificaciones de mínimo del 90% obtenidas| / No. De calificaciones de mínimo del 90% programadas </t>
  </si>
  <si>
    <t xml:space="preserve">Formato de inspecciones ambientales </t>
  </si>
  <si>
    <t>Repositorio Gestion Ambiental Alcaldías Locales</t>
  </si>
  <si>
    <t>Reporte: OAP - Oficina Asesora de Planeación (Gestión Ambiental)
Ejecución: Alcaldías Locales</t>
  </si>
  <si>
    <t>MTSL-2</t>
  </si>
  <si>
    <t xml:space="preserve">Mantener el 100% de la información de la página web de la alcaldía local actualizada, de acuerdo a lo establecido en la Resolución 1519 de 2020 de MINTIC. </t>
  </si>
  <si>
    <t xml:space="preserve">Información y Comunicación </t>
  </si>
  <si>
    <t>Política 11. Transparencia, acceso a la información pública y lucha contra la corrupción</t>
  </si>
  <si>
    <t>Comunicaciones Estratégicas</t>
  </si>
  <si>
    <t xml:space="preserve">Información de la página web de la alcaldía local actualizada. </t>
  </si>
  <si>
    <t>(Número de requisitos cumplidos de la Resolución 1519 de 2020 de MINTIC, relacionados con la actualización de la información publicada en la página web/ Número total de requisitos de la Resolución 1519 de 2020 de MINTIC, cumplidos con la publicación de información</t>
  </si>
  <si>
    <t xml:space="preserve">Constante </t>
  </si>
  <si>
    <t xml:space="preserve">Reporte de Matriz de Resolución 1519 de 2020 actualizada trimestralmente por la alcaldía local. </t>
  </si>
  <si>
    <t xml:space="preserve">Página web de la alcaldía local </t>
  </si>
  <si>
    <t>Reporte: OAC - Oficina Asesora de Comunicaciones
Ejecución: Alcaldías Locales</t>
  </si>
  <si>
    <t>MTSL-3</t>
  </si>
  <si>
    <t>Dar respuesta al 100% de los requerimientos ciudadanos asignados a las Alcaldías Locales con corte a 31 de diciembre de 2025 tipificadas como Derechos de Petición registradas en el aplicativo Bogotá Te Escucha y gestor documental ORFEO</t>
  </si>
  <si>
    <t>Política 7. Servicio al Ciudadano</t>
  </si>
  <si>
    <t>Servicio de Atención a la Ciudadanía</t>
  </si>
  <si>
    <t>Porcentaje de requerimientos ciudadanos con respuesta definitiva</t>
  </si>
  <si>
    <t>Peticiones pendientes por gestionar al 31 de diciembre de  2025</t>
  </si>
  <si>
    <t>No. de respuestas efectuadas / No. requerimientos instaurados antes del 31 de diciembre 2025 pendientes por gestionar</t>
  </si>
  <si>
    <t>Reporte de peticiones ciudadanas gestionadas (con respuesta definitiva o traslado por competencia)</t>
  </si>
  <si>
    <t xml:space="preserve">Reporte Sistema Distrital de Gestión de Peticiones Ciudadanas - Bogotá te  Escucha </t>
  </si>
  <si>
    <t>Reporte: SGI - Subsecretaría de Gestión Institucional (Servicio Atencion a la Ciudadanía)
Ejecución: Alcaldías Locales</t>
  </si>
  <si>
    <t>MTS-4</t>
  </si>
  <si>
    <t>Gestionar oportunamente el 100% de los requerimientos  que se tipifiquen como derecho de petición ciudadano en los aplicativos Bogotá Te Escucha y  ORFEO, que  sean asignados a las Alcaldías Locales durante la vigencia 2026.</t>
  </si>
  <si>
    <t>Porcentaje de requerimientos ciudadanos  gestionados dentro del término de ley.</t>
  </si>
  <si>
    <t>100% en 2026</t>
  </si>
  <si>
    <t>No. de peticiones gestionadas en los términos de ley / No. Requerimientos recibidos en la vigencia 2026 que deben tener respuesta</t>
  </si>
  <si>
    <t>Subtotal Metas Transversales (20%)</t>
  </si>
  <si>
    <t>TOTAL PLAN DE GESTIÓN (100%)</t>
  </si>
  <si>
    <t>DEPENDENCIAS</t>
  </si>
  <si>
    <t>OBJETIVO ESTRATÉGICO</t>
  </si>
  <si>
    <t>DIMENSIONES MIPG</t>
  </si>
  <si>
    <t>POLÍTICAS MIPG</t>
  </si>
  <si>
    <t>Despacho SDG</t>
  </si>
  <si>
    <t xml:space="preserve">PEI - Fortalecer la identidad de ciudad mediante la comunicación estratégica y la innovación publica y social, generando cambios comportamentales y valor público. </t>
  </si>
  <si>
    <t>Talento Humano</t>
  </si>
  <si>
    <t>Política 1. Gestión Estratégica del Talento Humano</t>
  </si>
  <si>
    <t>Acompañamiento a la Gestión Local</t>
  </si>
  <si>
    <t>OAP - Oficina Asesora de Planeación</t>
  </si>
  <si>
    <t xml:space="preserve">PEI - Fomentar la promoción, garantía, protección, respeto y apropiación de los Derechos Humanos, la Libertad Religiosa y de conciencia, el Dialogo, la convivencia pacífica y la lucha contra el racismo. </t>
  </si>
  <si>
    <t>Política 2. Integridad</t>
  </si>
  <si>
    <t>Eficiencia</t>
  </si>
  <si>
    <t>OAC - Oficina Asesora de Comunicaciones</t>
  </si>
  <si>
    <t>Control Disciplinario Interno</t>
  </si>
  <si>
    <t>OCI - Oficina de Control Interno</t>
  </si>
  <si>
    <t>Evaluación de Resultados</t>
  </si>
  <si>
    <t>Convivencia y Diálogo Social</t>
  </si>
  <si>
    <t>Decreciente</t>
  </si>
  <si>
    <t>OCDI - Oficina de Control Disciplinario Interno</t>
  </si>
  <si>
    <t>Información y Comunicación</t>
  </si>
  <si>
    <t>Evaluación Independiente</t>
  </si>
  <si>
    <t>DRP - Dirección de Relaciones Políticas</t>
  </si>
  <si>
    <t>Gestión del Conocimiento y la Innovación</t>
  </si>
  <si>
    <t>Política 6. Fortalecimiento organizacional y simplificación de procesos</t>
  </si>
  <si>
    <t>Fomento y Protección de los Derechos Étnicos</t>
  </si>
  <si>
    <t>DJ - Dirección Jurídica</t>
  </si>
  <si>
    <t xml:space="preserve">PES - Producir información sobre participación incidente, políticas públicas y relaciones políticas, que fomente la transparencia, la democracia, la generación de una visión compartida de Ciudad y la toma de decisiones basada en evidencia. </t>
  </si>
  <si>
    <t>Control Interno</t>
  </si>
  <si>
    <t>Fomento y Protección de los Derechos Humanos</t>
  </si>
  <si>
    <t>DGAEP - Dirección para la Gestión Administrativa Especial de Policía</t>
  </si>
  <si>
    <t xml:space="preserve">PES  -Promover una cultura de paz en el territorio basada en los derechos humanos, que fomente espacios de diálogo, así como la transversalización del enfoque diferencial étnico-racial. </t>
  </si>
  <si>
    <t>Política 8. Simplificación, Racionalización y Estandarización de trámites</t>
  </si>
  <si>
    <t>Gerencia de TIC</t>
  </si>
  <si>
    <t>SGL - Subsecretaría de Gestión Local</t>
  </si>
  <si>
    <t xml:space="preserve">PES - Desarrollar capacidades técnicas y tecnológicas en el Sector Gobierno para fortalecer el conocimiento, las capacidades institucionales y la articulación interinstitucional hacia la mejora en la prestación de los servicios, la atención oportuna de las peticiones ciudadanas y  la prestación de servicios digitales básicos, que progresivamente permitan avanzar en la estrategia de gobierno abierto, la estructura de datos y la generación de confianza ciudadana. </t>
  </si>
  <si>
    <t>Política 9. Participación Ciudadana en la Gestión Pública</t>
  </si>
  <si>
    <t>Gerencia del Talento Humano</t>
  </si>
  <si>
    <t>DGDL - Dirección para la Gestión del Desarrollo Local</t>
  </si>
  <si>
    <t>Política 10. Gobierno Digital</t>
  </si>
  <si>
    <t>DGP - Dirección para la Gestión Policiva</t>
  </si>
  <si>
    <t>Gestión del Conocimiento</t>
  </si>
  <si>
    <t>SGGD - Subsecretaría de Gobernabilidad y Garantía de Derechos</t>
  </si>
  <si>
    <t>Política 12. Seguridad Digital</t>
  </si>
  <si>
    <t>Gestión del Patrimonio Documental</t>
  </si>
  <si>
    <t>DDH - Dirección de Derechos Humanos</t>
  </si>
  <si>
    <t>Política 13. Defensa Jurídica</t>
  </si>
  <si>
    <t>Gestión Jurídica</t>
  </si>
  <si>
    <t>SARLC - Subdirección de Asuntos de Libertad Religiosa y de Conciencia</t>
  </si>
  <si>
    <t>Política 14. Mejora normativa</t>
  </si>
  <si>
    <t>DAE - Dirección de Asuntos Étnicos</t>
  </si>
  <si>
    <t>Política 15. Seguimiento y evaluación de la gestión institucional</t>
  </si>
  <si>
    <t>SAIR - Subdirección de Asuntos Indígenas y Rrom</t>
  </si>
  <si>
    <t>Política 16. Gestión Documental</t>
  </si>
  <si>
    <t>SANARP - Subdirección de Asuntos para Comunidades Negras, Afrocolombianas, Raizales y Palenqueras</t>
  </si>
  <si>
    <t>Política 17. Gestión de la Información Estadística</t>
  </si>
  <si>
    <t>Planeación y Gestión Sectorial</t>
  </si>
  <si>
    <t>DCDS - Dirección de Convivencia y Diálogo Social</t>
  </si>
  <si>
    <t>Política 18. Gestión del Conocimiento y la Innovación</t>
  </si>
  <si>
    <t>Relaciones Estratégicas</t>
  </si>
  <si>
    <t>SGI - Subdirección de Gestión Institucional</t>
  </si>
  <si>
    <t>Política 19. Control Interno</t>
  </si>
  <si>
    <t>DGTH - Dirección de Gestión del Talento Humano</t>
  </si>
  <si>
    <t>DA - Dirección Administrativa</t>
  </si>
  <si>
    <t>DF - Dirección Financiera</t>
  </si>
  <si>
    <t>DTI - Dirección de Tecnologías e Información</t>
  </si>
  <si>
    <t>DC - Dirección de Contratación</t>
  </si>
  <si>
    <t>Alcaldía Local de Usaquén</t>
  </si>
  <si>
    <t>Alcaldía Local de Chapinero</t>
  </si>
  <si>
    <t>Alcaldía Local de Santa Fe</t>
  </si>
  <si>
    <t>Alcaldía Local de San Cristóbal</t>
  </si>
  <si>
    <t>Alcaldía Local de Usme</t>
  </si>
  <si>
    <t>Alcaldía Local de Tunjuelito</t>
  </si>
  <si>
    <t>Alcaldía Local de Bosa</t>
  </si>
  <si>
    <t>Alcaldía Local de Kennedy</t>
  </si>
  <si>
    <t>Alcaldía Local de Fontibón</t>
  </si>
  <si>
    <t>Alcaldía Local de Engativá</t>
  </si>
  <si>
    <t>Alcaldía Local de Suba</t>
  </si>
  <si>
    <t>Alcaldía Local de Barrios Unidos</t>
  </si>
  <si>
    <t>Alcaldía Local de Teusaquillo</t>
  </si>
  <si>
    <t>Alcaldía Local de Los Mártires</t>
  </si>
  <si>
    <t>Alcaldía Local de Antonio Nariño</t>
  </si>
  <si>
    <t>Alcaldía Local de Puente Aranda</t>
  </si>
  <si>
    <t>Alcaldía Local de La Candelaria</t>
  </si>
  <si>
    <t>Alcaldía Local de Rafael Uribe U.</t>
  </si>
  <si>
    <t>Alcaldía Local de Ciudad Bolívar</t>
  </si>
  <si>
    <t>Alcaldía Local de Sumapaz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</si>
</sst>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_-* #,##0_-;\-* #,##0_-;_-* &quot;-&quot;??_-;_-@_-"/>
  </numFmts>
  <fonts count="29">
    <font>
      <sz val="11"/>
      <color theme="1"/>
      <name val="Calibri"/>
      <family val="2"/>
      <scheme val="minor"/>
    </font>
    <font>
      <sz val="11"/>
      <color theme="1"/>
      <name val="Calibri Light"/>
      <family val="2"/>
      <scheme val="major"/>
    </font>
    <font>
      <b/>
      <sz val="11"/>
      <color theme="1"/>
      <name val="Calibri Light"/>
      <family val="2"/>
      <scheme val="major"/>
    </font>
    <font>
      <sz val="11"/>
      <color theme="1"/>
      <name val="Calibri"/>
      <family val="2"/>
      <scheme val="minor"/>
    </font>
    <font>
      <sz val="12"/>
      <color theme="1"/>
      <name val="Calibri Light"/>
      <family val="2"/>
      <scheme val="major"/>
    </font>
    <font>
      <b/>
      <sz val="12"/>
      <color theme="1"/>
      <name val="Calibri Light"/>
      <family val="2"/>
      <scheme val="major"/>
    </font>
    <font>
      <sz val="14"/>
      <color theme="1"/>
      <name val="Calibri Light"/>
      <family val="2"/>
      <scheme val="major"/>
    </font>
    <font>
      <b/>
      <sz val="14"/>
      <color theme="1"/>
      <name val="Calibri Light"/>
      <family val="2"/>
      <scheme val="major"/>
    </font>
    <font>
      <b/>
      <sz val="14"/>
      <name val="Calibri Light"/>
      <family val="2"/>
      <scheme val="major"/>
    </font>
    <font>
      <b/>
      <sz val="9"/>
      <color indexed="81"/>
      <name val="Tahoma"/>
      <family val="2"/>
    </font>
    <font>
      <sz val="9"/>
      <color indexed="81"/>
      <name val="Tahoma"/>
      <family val="2"/>
    </font>
    <font>
      <sz val="11"/>
      <color theme="1"/>
      <name val="Aptos"/>
      <family val="2"/>
      <charset val="1"/>
    </font>
    <font>
      <sz val="8"/>
      <name val="Calibri"/>
      <family val="2"/>
      <scheme val="minor"/>
    </font>
    <font>
      <b/>
      <sz val="11"/>
      <color theme="1"/>
      <name val="Calibri"/>
      <family val="2"/>
      <scheme val="minor"/>
    </font>
    <font>
      <b/>
      <sz val="10"/>
      <color theme="1"/>
      <name val="Calibri Light"/>
      <family val="2"/>
      <scheme val="major"/>
    </font>
    <font>
      <sz val="10"/>
      <color theme="1"/>
      <name val="Calibri Light"/>
      <family val="2"/>
      <scheme val="major"/>
    </font>
    <font>
      <b/>
      <sz val="11"/>
      <color theme="0"/>
      <name val="Calibri Light"/>
      <family val="2"/>
      <scheme val="major"/>
    </font>
    <font>
      <b/>
      <sz val="10"/>
      <color theme="0"/>
      <name val="Calibri Light"/>
      <family val="2"/>
      <scheme val="major"/>
    </font>
    <font>
      <sz val="11"/>
      <color rgb="FF002060"/>
      <name val="Calibri Light"/>
      <family val="2"/>
      <scheme val="major"/>
    </font>
    <font>
      <b/>
      <sz val="11"/>
      <color rgb="FF002060"/>
      <name val="Calibri Light"/>
      <family val="2"/>
      <scheme val="major"/>
    </font>
    <font>
      <b/>
      <sz val="12"/>
      <color rgb="FF002060"/>
      <name val="Calibri Light"/>
      <family val="2"/>
      <scheme val="major"/>
    </font>
    <font>
      <sz val="11"/>
      <color rgb="FF002060"/>
      <name val="Calibri Light"/>
      <family val="2"/>
    </font>
    <font>
      <sz val="11"/>
      <name val="Calibri Light"/>
      <family val="2"/>
      <scheme val="major"/>
    </font>
    <font>
      <sz val="11"/>
      <name val="Calibri Light"/>
      <family val="2"/>
    </font>
    <font>
      <b/>
      <sz val="11"/>
      <name val="Calibri Light"/>
      <family val="2"/>
      <scheme val="major"/>
    </font>
    <font>
      <i/>
      <sz val="11"/>
      <color rgb="FF002060"/>
      <name val="Calibri Light"/>
      <family val="2"/>
    </font>
    <font>
      <sz val="12"/>
      <color rgb="FF002060"/>
      <name val="Calibri Light"/>
      <family val="2"/>
      <scheme val="major"/>
    </font>
    <font>
      <sz val="11"/>
      <color theme="1"/>
      <name val="Calibri Light"/>
      <family val="2"/>
    </font>
    <font>
      <sz val="11"/>
      <color rgb="FFFF0000"/>
      <name val="Calibri Light"/>
      <family val="2"/>
      <scheme val="major"/>
    </font>
  </fonts>
  <fills count="1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9" fontId="3" fillId="0" borderId="0" applyFont="0" applyFill="0" applyBorder="0" applyAlignment="0" applyProtection="0"/>
    <xf numFmtId="43" fontId="3" fillId="0" borderId="0" applyFont="0" applyFill="0" applyBorder="0" applyAlignment="0" applyProtection="0"/>
  </cellStyleXfs>
  <cellXfs count="119">
    <xf numFmtId="0" fontId="0" fillId="0" borderId="0" xfId="0"/>
    <xf numFmtId="0" fontId="1" fillId="0" borderId="0" xfId="0" applyFont="1"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horizontal="justify" vertical="center" wrapText="1"/>
    </xf>
    <xf numFmtId="0" fontId="1" fillId="4" borderId="0" xfId="0" applyFont="1" applyFill="1" applyAlignment="1">
      <alignment wrapText="1"/>
    </xf>
    <xf numFmtId="0" fontId="2" fillId="4" borderId="0" xfId="0" applyFont="1" applyFill="1" applyAlignment="1">
      <alignment vertical="center" wrapText="1"/>
    </xf>
    <xf numFmtId="0" fontId="1" fillId="4" borderId="0" xfId="0" applyFont="1" applyFill="1" applyAlignment="1">
      <alignment vertical="center" wrapText="1"/>
    </xf>
    <xf numFmtId="0" fontId="1" fillId="4" borderId="1" xfId="0" applyFont="1" applyFill="1" applyBorder="1" applyAlignment="1">
      <alignment horizontal="center" vertical="center" wrapText="1"/>
    </xf>
    <xf numFmtId="0" fontId="11" fillId="0" borderId="0" xfId="0" applyFont="1" applyAlignment="1">
      <alignment wrapText="1"/>
    </xf>
    <xf numFmtId="0" fontId="2" fillId="4"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5" fillId="8" borderId="1" xfId="0" applyFont="1" applyFill="1" applyBorder="1"/>
    <xf numFmtId="9" fontId="5" fillId="8" borderId="1" xfId="1" applyFont="1" applyFill="1" applyBorder="1" applyAlignment="1">
      <alignment wrapText="1"/>
    </xf>
    <xf numFmtId="0" fontId="5" fillId="8" borderId="1" xfId="0" applyFont="1" applyFill="1" applyBorder="1" applyAlignment="1">
      <alignment wrapText="1"/>
    </xf>
    <xf numFmtId="0" fontId="7" fillId="9" borderId="1" xfId="0" applyFont="1" applyFill="1" applyBorder="1" applyAlignment="1">
      <alignment wrapText="1"/>
    </xf>
    <xf numFmtId="0" fontId="14" fillId="6"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wrapText="1"/>
    </xf>
    <xf numFmtId="0" fontId="17"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4" fillId="13"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3" fillId="0" borderId="0" xfId="0" applyFont="1" applyAlignment="1">
      <alignment horizontal="center"/>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8" fillId="4" borderId="1" xfId="0" applyFont="1" applyFill="1" applyBorder="1" applyAlignment="1">
      <alignment horizontal="justify" vertical="center" wrapText="1"/>
    </xf>
    <xf numFmtId="0" fontId="20" fillId="8" borderId="1" xfId="0" applyFont="1" applyFill="1" applyBorder="1" applyAlignment="1">
      <alignment wrapText="1"/>
    </xf>
    <xf numFmtId="1" fontId="18" fillId="0" borderId="1" xfId="0" applyNumberFormat="1" applyFont="1" applyBorder="1" applyAlignment="1">
      <alignment horizontal="right" vertical="center" wrapText="1"/>
    </xf>
    <xf numFmtId="164" fontId="5" fillId="8" borderId="1" xfId="1" applyNumberFormat="1" applyFont="1" applyFill="1" applyBorder="1" applyAlignment="1">
      <alignment horizontal="right" wrapText="1"/>
    </xf>
    <xf numFmtId="164" fontId="18" fillId="0" borderId="1" xfId="0" applyNumberFormat="1" applyFont="1" applyBorder="1" applyAlignment="1">
      <alignment horizontal="right" vertical="center" wrapText="1"/>
    </xf>
    <xf numFmtId="164" fontId="20" fillId="8" borderId="1" xfId="0" applyNumberFormat="1" applyFont="1" applyFill="1" applyBorder="1" applyAlignment="1">
      <alignment horizontal="right" wrapText="1"/>
    </xf>
    <xf numFmtId="164" fontId="7" fillId="9" borderId="1" xfId="1" applyNumberFormat="1" applyFont="1" applyFill="1" applyBorder="1" applyAlignment="1">
      <alignment horizontal="right" wrapText="1"/>
    </xf>
    <xf numFmtId="1" fontId="5" fillId="8" borderId="1" xfId="1" applyNumberFormat="1" applyFont="1" applyFill="1" applyBorder="1" applyAlignment="1">
      <alignment horizontal="right" wrapText="1"/>
    </xf>
    <xf numFmtId="1" fontId="20" fillId="8" borderId="1" xfId="0" applyNumberFormat="1" applyFont="1" applyFill="1" applyBorder="1" applyAlignment="1">
      <alignment horizontal="right" wrapText="1"/>
    </xf>
    <xf numFmtId="1" fontId="7" fillId="9" borderId="1" xfId="1" applyNumberFormat="1" applyFont="1" applyFill="1" applyBorder="1" applyAlignment="1">
      <alignment horizontal="right" wrapText="1"/>
    </xf>
    <xf numFmtId="10" fontId="5" fillId="8" borderId="1" xfId="1" applyNumberFormat="1" applyFont="1" applyFill="1" applyBorder="1" applyAlignment="1">
      <alignment horizontal="right" wrapText="1"/>
    </xf>
    <xf numFmtId="10" fontId="18" fillId="0" borderId="1" xfId="1" applyNumberFormat="1" applyFont="1" applyBorder="1" applyAlignment="1">
      <alignment horizontal="right" vertical="center" wrapText="1"/>
    </xf>
    <xf numFmtId="10" fontId="7" fillId="9" borderId="1" xfId="1" applyNumberFormat="1" applyFont="1" applyFill="1" applyBorder="1" applyAlignment="1">
      <alignment horizontal="right" wrapText="1"/>
    </xf>
    <xf numFmtId="1" fontId="19" fillId="0" borderId="1" xfId="0" applyNumberFormat="1" applyFont="1" applyBorder="1" applyAlignment="1">
      <alignment horizontal="right" vertical="center" wrapText="1"/>
    </xf>
    <xf numFmtId="164" fontId="19" fillId="0" borderId="1" xfId="0" applyNumberFormat="1" applyFont="1" applyBorder="1" applyAlignment="1">
      <alignment horizontal="right" vertical="center" wrapText="1"/>
    </xf>
    <xf numFmtId="10" fontId="19" fillId="0" borderId="1" xfId="1" applyNumberFormat="1" applyFont="1" applyBorder="1" applyAlignment="1">
      <alignment horizontal="right" vertical="center" wrapText="1"/>
    </xf>
    <xf numFmtId="0" fontId="2" fillId="4" borderId="7" xfId="0" applyFont="1" applyFill="1" applyBorder="1" applyAlignment="1">
      <alignment horizontal="center" vertical="center" wrapText="1"/>
    </xf>
    <xf numFmtId="0" fontId="21" fillId="0" borderId="1" xfId="0" applyFont="1" applyBorder="1" applyAlignment="1">
      <alignment horizontal="justify" vertical="center" wrapText="1"/>
    </xf>
    <xf numFmtId="0" fontId="21" fillId="5" borderId="1" xfId="0" applyFont="1" applyFill="1" applyBorder="1" applyAlignment="1">
      <alignment horizontal="justify" vertical="center" wrapText="1"/>
    </xf>
    <xf numFmtId="0" fontId="21" fillId="0" borderId="1" xfId="0" applyFont="1" applyBorder="1" applyAlignment="1">
      <alignment horizontal="right"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5" xfId="0" applyFont="1" applyBorder="1" applyAlignment="1">
      <alignment vertical="center" wrapText="1"/>
    </xf>
    <xf numFmtId="10" fontId="22" fillId="0" borderId="1" xfId="0" applyNumberFormat="1" applyFont="1" applyBorder="1" applyAlignment="1">
      <alignment horizontal="justify" vertical="center" wrapText="1"/>
    </xf>
    <xf numFmtId="0" fontId="23" fillId="0" borderId="1" xfId="0" applyFont="1" applyBorder="1" applyAlignment="1">
      <alignment horizontal="justify" vertical="center" wrapText="1"/>
    </xf>
    <xf numFmtId="1" fontId="22" fillId="0" borderId="1" xfId="1" applyNumberFormat="1" applyFont="1" applyBorder="1" applyAlignment="1">
      <alignment horizontal="right" vertical="center" wrapText="1"/>
    </xf>
    <xf numFmtId="164" fontId="22" fillId="0" borderId="1" xfId="0" applyNumberFormat="1" applyFont="1" applyBorder="1" applyAlignment="1">
      <alignment horizontal="right" vertical="center" wrapText="1"/>
    </xf>
    <xf numFmtId="10" fontId="22" fillId="0" borderId="1" xfId="1" applyNumberFormat="1" applyFont="1" applyBorder="1" applyAlignment="1">
      <alignment horizontal="right" vertical="center" wrapText="1"/>
    </xf>
    <xf numFmtId="1" fontId="22" fillId="0" borderId="1" xfId="0" applyNumberFormat="1" applyFont="1" applyBorder="1" applyAlignment="1">
      <alignment horizontal="right" vertical="center" wrapText="1"/>
    </xf>
    <xf numFmtId="1" fontId="24" fillId="0" borderId="1" xfId="0" applyNumberFormat="1" applyFont="1" applyBorder="1" applyAlignment="1">
      <alignment horizontal="right" vertical="center" wrapText="1"/>
    </xf>
    <xf numFmtId="164" fontId="24" fillId="0" borderId="1" xfId="0" applyNumberFormat="1" applyFont="1" applyBorder="1" applyAlignment="1">
      <alignment horizontal="right" vertical="center" wrapText="1"/>
    </xf>
    <xf numFmtId="0" fontId="22" fillId="4" borderId="1" xfId="0" applyFont="1" applyFill="1" applyBorder="1" applyAlignment="1">
      <alignment horizontal="justify" vertical="center" wrapText="1"/>
    </xf>
    <xf numFmtId="10" fontId="24" fillId="0" borderId="1" xfId="1" applyNumberFormat="1" applyFont="1" applyBorder="1" applyAlignment="1">
      <alignment horizontal="right" vertical="center" wrapText="1"/>
    </xf>
    <xf numFmtId="0" fontId="21" fillId="0" borderId="5" xfId="0" applyFont="1" applyBorder="1" applyAlignment="1">
      <alignment vertical="center" wrapText="1"/>
    </xf>
    <xf numFmtId="9" fontId="21" fillId="0" borderId="1" xfId="0" applyNumberFormat="1" applyFont="1" applyBorder="1" applyAlignment="1">
      <alignment horizontal="right" vertical="center" wrapText="1"/>
    </xf>
    <xf numFmtId="9" fontId="18" fillId="0" borderId="1" xfId="0" applyNumberFormat="1" applyFont="1" applyBorder="1" applyAlignment="1">
      <alignment horizontal="right" vertical="center" wrapText="1"/>
    </xf>
    <xf numFmtId="9" fontId="19" fillId="0" borderId="1" xfId="0" applyNumberFormat="1" applyFont="1" applyBorder="1" applyAlignment="1">
      <alignment horizontal="right" vertical="center" wrapText="1"/>
    </xf>
    <xf numFmtId="0" fontId="21" fillId="0" borderId="1" xfId="0" applyFont="1" applyBorder="1" applyAlignment="1">
      <alignment horizontal="left" vertical="center" wrapText="1"/>
    </xf>
    <xf numFmtId="9" fontId="21" fillId="0" borderId="1" xfId="1" applyFont="1" applyBorder="1" applyAlignment="1">
      <alignment horizontal="right" vertical="center" wrapText="1"/>
    </xf>
    <xf numFmtId="9" fontId="18" fillId="0" borderId="1" xfId="1" applyFont="1" applyBorder="1" applyAlignment="1">
      <alignment horizontal="right" vertical="center" wrapText="1"/>
    </xf>
    <xf numFmtId="0" fontId="18" fillId="0" borderId="5" xfId="0" applyFont="1" applyBorder="1" applyAlignment="1">
      <alignment vertical="center" wrapText="1"/>
    </xf>
    <xf numFmtId="0" fontId="25" fillId="0" borderId="1" xfId="0" applyFont="1" applyBorder="1" applyAlignment="1">
      <alignment horizontal="right" vertical="center" wrapText="1"/>
    </xf>
    <xf numFmtId="9" fontId="21" fillId="5" borderId="1" xfId="0" applyNumberFormat="1" applyFont="1" applyFill="1" applyBorder="1" applyAlignment="1">
      <alignment horizontal="right" vertical="center" wrapText="1"/>
    </xf>
    <xf numFmtId="10" fontId="20" fillId="8" borderId="1" xfId="1" applyNumberFormat="1" applyFont="1" applyFill="1" applyBorder="1" applyAlignment="1">
      <alignment horizontal="right" wrapText="1"/>
    </xf>
    <xf numFmtId="0" fontId="26" fillId="0" borderId="0" xfId="0" applyFont="1" applyAlignment="1">
      <alignment wrapText="1"/>
    </xf>
    <xf numFmtId="0" fontId="22" fillId="0" borderId="1" xfId="0" applyFont="1" applyBorder="1" applyAlignment="1">
      <alignment horizontal="left" vertical="center" wrapText="1"/>
    </xf>
    <xf numFmtId="9" fontId="22" fillId="0" borderId="1" xfId="1" applyFont="1" applyFill="1" applyBorder="1" applyAlignment="1">
      <alignment horizontal="right" vertical="center" wrapText="1"/>
    </xf>
    <xf numFmtId="9" fontId="22" fillId="0" borderId="1" xfId="1" applyFont="1" applyBorder="1" applyAlignment="1">
      <alignment horizontal="right" vertical="center" wrapText="1"/>
    </xf>
    <xf numFmtId="9" fontId="24" fillId="0" borderId="1" xfId="1" applyFont="1" applyBorder="1" applyAlignment="1">
      <alignment horizontal="right" vertical="center" wrapText="1"/>
    </xf>
    <xf numFmtId="0" fontId="1" fillId="0" borderId="5" xfId="0" applyFont="1" applyBorder="1" applyAlignment="1">
      <alignment vertical="center" wrapText="1"/>
    </xf>
    <xf numFmtId="0" fontId="27" fillId="0" borderId="1" xfId="0" applyFont="1" applyBorder="1" applyAlignment="1" applyProtection="1">
      <alignment horizontal="justify" vertical="center" wrapText="1"/>
      <protection hidden="1"/>
    </xf>
    <xf numFmtId="0" fontId="27" fillId="0" borderId="1" xfId="0" applyFont="1" applyBorder="1" applyAlignment="1">
      <alignment horizontal="justify" vertical="center" wrapText="1"/>
    </xf>
    <xf numFmtId="9" fontId="1" fillId="0" borderId="1" xfId="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166" fontId="1" fillId="0" borderId="1" xfId="2" applyNumberFormat="1" applyFont="1" applyFill="1" applyBorder="1" applyAlignment="1">
      <alignment horizontal="right" vertical="center" wrapText="1"/>
    </xf>
    <xf numFmtId="166" fontId="1" fillId="0" borderId="1" xfId="2" applyNumberFormat="1" applyFont="1" applyBorder="1" applyAlignment="1">
      <alignment horizontal="right" vertical="center" wrapText="1"/>
    </xf>
    <xf numFmtId="9" fontId="28" fillId="14" borderId="1" xfId="1" applyFont="1" applyFill="1" applyBorder="1" applyAlignment="1">
      <alignment horizontal="righ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4" borderId="7"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8" xfId="0" applyFont="1" applyFill="1" applyBorder="1" applyAlignment="1">
      <alignment horizontal="center" vertical="center" wrapText="1"/>
    </xf>
    <xf numFmtId="0" fontId="1" fillId="4" borderId="7" xfId="0" applyFont="1" applyFill="1" applyBorder="1" applyAlignment="1">
      <alignment horizontal="left" vertical="center" wrapText="1"/>
    </xf>
    <xf numFmtId="0" fontId="1" fillId="4" borderId="0" xfId="0" applyFont="1" applyFill="1" applyAlignment="1">
      <alignment horizontal="left"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2" fillId="13" borderId="3" xfId="0" applyFont="1" applyFill="1" applyBorder="1" applyAlignment="1">
      <alignment horizontal="center" vertical="center" wrapText="1"/>
    </xf>
  </cellXfs>
  <cellStyles count="3">
    <cellStyle name="Millares" xfId="2" builtinId="3"/>
    <cellStyle name="Normal" xfId="0" builtinId="0"/>
    <cellStyle name="Porcentaje" xfId="1" builtinId="5"/>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1</xdr:col>
      <xdr:colOff>1181100</xdr:colOff>
      <xdr:row>0</xdr:row>
      <xdr:rowOff>695324</xdr:rowOff>
    </xdr:to>
    <xdr:pic>
      <xdr:nvPicPr>
        <xdr:cNvPr id="2" name="Imagen 1">
          <a:extLst>
            <a:ext uri="{FF2B5EF4-FFF2-40B4-BE49-F238E27FC236}">
              <a16:creationId xmlns:a16="http://schemas.microsoft.com/office/drawing/2014/main" id="{0D703797-4AAF-448D-A59A-0DA885684A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 y="38099"/>
          <a:ext cx="1857376" cy="6572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6"/>
  <sheetViews>
    <sheetView tabSelected="1" zoomScaleNormal="100" workbookViewId="0">
      <pane xSplit="2" ySplit="1" topLeftCell="G19" activePane="bottomRight" state="frozen"/>
      <selection pane="bottomRight" activeCell="B16" sqref="B16"/>
      <selection pane="bottomLeft" activeCell="A2" sqref="A2"/>
      <selection pane="topRight" activeCell="C1" sqref="C1"/>
    </sheetView>
  </sheetViews>
  <sheetFormatPr defaultColWidth="10.85546875" defaultRowHeight="15"/>
  <cols>
    <col min="1" max="1" width="10.42578125" style="1" customWidth="1"/>
    <col min="2" max="3" width="42.85546875" style="1" customWidth="1"/>
    <col min="4" max="4" width="28.5703125" style="1" customWidth="1"/>
    <col min="5" max="6" width="42.85546875" style="1" customWidth="1"/>
    <col min="7" max="12" width="21.42578125" style="1" customWidth="1"/>
    <col min="13" max="16" width="10" style="1" customWidth="1"/>
    <col min="17" max="17" width="14.42578125" style="1" customWidth="1"/>
    <col min="18" max="20" width="21.42578125" style="1" customWidth="1"/>
    <col min="21" max="23" width="14.42578125" style="1" customWidth="1"/>
    <col min="24" max="24" width="42.85546875" style="1" customWidth="1"/>
    <col min="25" max="25" width="28.5703125" style="1" customWidth="1"/>
    <col min="26" max="28" width="14.42578125" style="1" customWidth="1"/>
    <col min="29" max="29" width="42.85546875" style="1" customWidth="1"/>
    <col min="30" max="30" width="28.5703125" style="1" customWidth="1"/>
    <col min="31" max="33" width="14.42578125" style="1" customWidth="1"/>
    <col min="34" max="34" width="42.85546875" style="1" customWidth="1"/>
    <col min="35" max="35" width="28.5703125" style="1" customWidth="1"/>
    <col min="36" max="38" width="14.42578125" style="1" customWidth="1"/>
    <col min="39" max="39" width="42.85546875" style="1" customWidth="1"/>
    <col min="40" max="40" width="28.5703125" style="1" customWidth="1"/>
    <col min="41" max="43" width="14.42578125" style="1" customWidth="1"/>
    <col min="44" max="45" width="16.5703125" style="1" customWidth="1"/>
    <col min="46" max="46" width="39.42578125" style="1" customWidth="1"/>
    <col min="47" max="16384" width="10.85546875" style="1"/>
  </cols>
  <sheetData>
    <row r="1" spans="1:43" s="5" customFormat="1" ht="61.5" customHeight="1">
      <c r="A1" s="90" t="s">
        <v>0</v>
      </c>
      <c r="B1" s="91"/>
      <c r="C1" s="91"/>
      <c r="D1" s="91"/>
      <c r="E1" s="91"/>
      <c r="F1" s="91"/>
      <c r="G1" s="92"/>
      <c r="H1" s="93" t="s">
        <v>1</v>
      </c>
      <c r="I1" s="94"/>
    </row>
    <row r="2" spans="1:43" s="7" customFormat="1">
      <c r="A2" s="45"/>
      <c r="B2" s="10"/>
      <c r="C2" s="10"/>
      <c r="D2" s="10"/>
      <c r="E2" s="10"/>
      <c r="F2" s="10"/>
      <c r="G2" s="10"/>
      <c r="H2" s="10"/>
      <c r="I2" s="10"/>
      <c r="J2" s="10"/>
      <c r="K2" s="10"/>
      <c r="L2" s="10"/>
      <c r="M2" s="10"/>
      <c r="N2" s="6"/>
      <c r="O2" s="6"/>
      <c r="P2" s="6"/>
      <c r="Q2" s="6"/>
    </row>
    <row r="3" spans="1:43" s="5" customFormat="1" ht="15" customHeight="1">
      <c r="A3" s="95" t="s">
        <v>2</v>
      </c>
      <c r="B3" s="95"/>
      <c r="C3" s="95"/>
      <c r="D3" s="95"/>
    </row>
    <row r="4" spans="1:43" s="5" customFormat="1" ht="15" customHeight="1">
      <c r="A4" s="11" t="s">
        <v>3</v>
      </c>
      <c r="B4" s="11" t="s">
        <v>4</v>
      </c>
      <c r="C4" s="95" t="s">
        <v>4</v>
      </c>
      <c r="D4" s="95"/>
    </row>
    <row r="5" spans="1:43" s="5" customFormat="1" ht="15" customHeight="1">
      <c r="A5" s="8">
        <v>1</v>
      </c>
      <c r="B5" s="8" t="s">
        <v>5</v>
      </c>
      <c r="C5" s="89" t="s">
        <v>6</v>
      </c>
      <c r="D5" s="89"/>
    </row>
    <row r="6" spans="1:43" s="5" customFormat="1">
      <c r="A6" s="8"/>
      <c r="B6" s="8"/>
      <c r="C6" s="89"/>
      <c r="D6" s="89"/>
    </row>
    <row r="7" spans="1:43" s="5" customFormat="1">
      <c r="A7" s="8"/>
      <c r="B7" s="8"/>
      <c r="C7" s="89"/>
      <c r="D7" s="89"/>
    </row>
    <row r="8" spans="1:43" s="5" customFormat="1"/>
    <row r="9" spans="1:43" ht="37.5" customHeight="1">
      <c r="A9" s="96" t="s">
        <v>7</v>
      </c>
      <c r="B9" s="97"/>
      <c r="C9" s="103" t="s">
        <v>8</v>
      </c>
      <c r="D9" s="96" t="s">
        <v>9</v>
      </c>
      <c r="E9" s="97"/>
      <c r="F9" s="103" t="s">
        <v>10</v>
      </c>
      <c r="G9" s="98" t="s">
        <v>11</v>
      </c>
      <c r="H9" s="99"/>
      <c r="I9" s="99"/>
      <c r="J9" s="99"/>
      <c r="K9" s="99"/>
      <c r="L9" s="100" t="s">
        <v>12</v>
      </c>
      <c r="M9" s="101"/>
      <c r="N9" s="101"/>
      <c r="O9" s="101"/>
      <c r="P9" s="101"/>
      <c r="Q9" s="102"/>
      <c r="R9" s="86" t="s">
        <v>13</v>
      </c>
      <c r="S9" s="87"/>
      <c r="T9" s="88"/>
      <c r="U9" s="116" t="s">
        <v>14</v>
      </c>
      <c r="V9" s="117"/>
      <c r="W9" s="117"/>
      <c r="X9" s="117"/>
      <c r="Y9" s="118"/>
      <c r="Z9" s="113" t="s">
        <v>15</v>
      </c>
      <c r="AA9" s="114"/>
      <c r="AB9" s="114"/>
      <c r="AC9" s="114"/>
      <c r="AD9" s="115"/>
      <c r="AE9" s="110" t="s">
        <v>16</v>
      </c>
      <c r="AF9" s="111"/>
      <c r="AG9" s="111"/>
      <c r="AH9" s="111"/>
      <c r="AI9" s="112"/>
      <c r="AJ9" s="107" t="s">
        <v>17</v>
      </c>
      <c r="AK9" s="108"/>
      <c r="AL9" s="108"/>
      <c r="AM9" s="108"/>
      <c r="AN9" s="109"/>
      <c r="AO9" s="105" t="s">
        <v>18</v>
      </c>
      <c r="AP9" s="106"/>
      <c r="AQ9" s="106"/>
    </row>
    <row r="10" spans="1:43" s="20" customFormat="1" ht="25.5">
      <c r="A10" s="25" t="s">
        <v>19</v>
      </c>
      <c r="B10" s="25" t="s">
        <v>20</v>
      </c>
      <c r="C10" s="104"/>
      <c r="D10" s="25" t="s">
        <v>21</v>
      </c>
      <c r="E10" s="25" t="s">
        <v>22</v>
      </c>
      <c r="F10" s="104"/>
      <c r="G10" s="16" t="s">
        <v>23</v>
      </c>
      <c r="H10" s="16" t="s">
        <v>24</v>
      </c>
      <c r="I10" s="16" t="s">
        <v>25</v>
      </c>
      <c r="J10" s="16" t="s">
        <v>26</v>
      </c>
      <c r="K10" s="16" t="s">
        <v>27</v>
      </c>
      <c r="L10" s="17" t="s">
        <v>28</v>
      </c>
      <c r="M10" s="17" t="s">
        <v>29</v>
      </c>
      <c r="N10" s="17" t="s">
        <v>30</v>
      </c>
      <c r="O10" s="17" t="s">
        <v>31</v>
      </c>
      <c r="P10" s="17" t="s">
        <v>32</v>
      </c>
      <c r="Q10" s="17" t="s">
        <v>33</v>
      </c>
      <c r="R10" s="19" t="s">
        <v>34</v>
      </c>
      <c r="S10" s="19" t="s">
        <v>35</v>
      </c>
      <c r="T10" s="19" t="s">
        <v>36</v>
      </c>
      <c r="U10" s="24" t="s">
        <v>37</v>
      </c>
      <c r="V10" s="24" t="s">
        <v>38</v>
      </c>
      <c r="W10" s="24" t="s">
        <v>13</v>
      </c>
      <c r="X10" s="24" t="s">
        <v>39</v>
      </c>
      <c r="Y10" s="24" t="s">
        <v>40</v>
      </c>
      <c r="Z10" s="18" t="s">
        <v>37</v>
      </c>
      <c r="AA10" s="18" t="s">
        <v>38</v>
      </c>
      <c r="AB10" s="18" t="s">
        <v>13</v>
      </c>
      <c r="AC10" s="18" t="s">
        <v>39</v>
      </c>
      <c r="AD10" s="18" t="s">
        <v>40</v>
      </c>
      <c r="AE10" s="23" t="s">
        <v>37</v>
      </c>
      <c r="AF10" s="23" t="s">
        <v>38</v>
      </c>
      <c r="AG10" s="23" t="s">
        <v>13</v>
      </c>
      <c r="AH10" s="23" t="s">
        <v>39</v>
      </c>
      <c r="AI10" s="23" t="s">
        <v>40</v>
      </c>
      <c r="AJ10" s="22" t="s">
        <v>37</v>
      </c>
      <c r="AK10" s="22" t="s">
        <v>38</v>
      </c>
      <c r="AL10" s="22" t="s">
        <v>13</v>
      </c>
      <c r="AM10" s="22" t="s">
        <v>39</v>
      </c>
      <c r="AN10" s="22" t="s">
        <v>40</v>
      </c>
      <c r="AO10" s="21" t="s">
        <v>37</v>
      </c>
      <c r="AP10" s="21" t="s">
        <v>38</v>
      </c>
      <c r="AQ10" s="21" t="s">
        <v>13</v>
      </c>
    </row>
    <row r="11" spans="1:43" s="4" customFormat="1" ht="195">
      <c r="A11" s="49" t="s">
        <v>41</v>
      </c>
      <c r="B11" s="53" t="s">
        <v>42</v>
      </c>
      <c r="C11" s="78" t="s">
        <v>43</v>
      </c>
      <c r="D11" s="51" t="s">
        <v>44</v>
      </c>
      <c r="E11" s="51" t="s">
        <v>45</v>
      </c>
      <c r="F11" s="51" t="s">
        <v>46</v>
      </c>
      <c r="G11" s="50" t="s">
        <v>47</v>
      </c>
      <c r="H11" s="74" t="s">
        <v>48</v>
      </c>
      <c r="I11" s="52" t="s">
        <v>49</v>
      </c>
      <c r="J11" s="80" t="s">
        <v>50</v>
      </c>
      <c r="K11" s="53" t="s">
        <v>51</v>
      </c>
      <c r="L11" s="53" t="s">
        <v>52</v>
      </c>
      <c r="M11" s="81">
        <v>0</v>
      </c>
      <c r="N11" s="81">
        <v>0.15</v>
      </c>
      <c r="O11" s="81">
        <v>0.2</v>
      </c>
      <c r="P11" s="81">
        <v>0.25</v>
      </c>
      <c r="Q11" s="75">
        <f t="shared" ref="Q11:Q16" si="0">MAX(M11:P11)</f>
        <v>0.25</v>
      </c>
      <c r="R11" s="50" t="s">
        <v>53</v>
      </c>
      <c r="S11" s="50" t="s">
        <v>54</v>
      </c>
      <c r="T11" s="50" t="s">
        <v>55</v>
      </c>
      <c r="U11" s="76">
        <f>M11</f>
        <v>0</v>
      </c>
      <c r="V11" s="55"/>
      <c r="W11" s="56">
        <f>IFERROR(IF(V11/U11&gt;1,1,V11/U11),0)</f>
        <v>0</v>
      </c>
      <c r="X11" s="50" t="s">
        <v>56</v>
      </c>
      <c r="Y11" s="50"/>
      <c r="Z11" s="76">
        <f>N11</f>
        <v>0.15</v>
      </c>
      <c r="AA11" s="55"/>
      <c r="AB11" s="56">
        <f>IFERROR(IF(AA11/Z11&gt;1,1,AA11/Z11),0)</f>
        <v>0</v>
      </c>
      <c r="AC11" s="50"/>
      <c r="AD11" s="50"/>
      <c r="AE11" s="76">
        <f>O11</f>
        <v>0.2</v>
      </c>
      <c r="AF11" s="55"/>
      <c r="AG11" s="56">
        <f>IFERROR(IF(AF11/AE11&gt;1,1,AF11/AE11),0)</f>
        <v>0</v>
      </c>
      <c r="AH11" s="50"/>
      <c r="AI11" s="50"/>
      <c r="AJ11" s="76">
        <f>P11</f>
        <v>0.25</v>
      </c>
      <c r="AK11" s="55"/>
      <c r="AL11" s="56">
        <f>IFERROR(IF(AK11/AJ11&gt;1,1,AK11/AJ11),0)</f>
        <v>0</v>
      </c>
      <c r="AM11" s="50"/>
      <c r="AN11" s="50"/>
      <c r="AO11" s="77">
        <f>Q11</f>
        <v>0.25</v>
      </c>
      <c r="AP11" s="59"/>
      <c r="AQ11" s="61">
        <f>IFERROR(IF(AP11/AO11&gt;1,1,AP11/AO11),0)</f>
        <v>0</v>
      </c>
    </row>
    <row r="12" spans="1:43" s="4" customFormat="1" ht="120">
      <c r="A12" s="49" t="s">
        <v>57</v>
      </c>
      <c r="B12" s="53" t="s">
        <v>58</v>
      </c>
      <c r="C12" s="78" t="s">
        <v>59</v>
      </c>
      <c r="D12" s="78" t="s">
        <v>60</v>
      </c>
      <c r="E12" s="78" t="s">
        <v>61</v>
      </c>
      <c r="F12" s="51" t="s">
        <v>46</v>
      </c>
      <c r="G12" s="53" t="s">
        <v>62</v>
      </c>
      <c r="H12" s="74" t="s">
        <v>63</v>
      </c>
      <c r="I12" s="52" t="s">
        <v>49</v>
      </c>
      <c r="J12" s="80" t="s">
        <v>64</v>
      </c>
      <c r="K12" s="53" t="s">
        <v>65</v>
      </c>
      <c r="L12" s="53" t="s">
        <v>52</v>
      </c>
      <c r="M12" s="81">
        <v>0.15</v>
      </c>
      <c r="N12" s="81">
        <v>0.37</v>
      </c>
      <c r="O12" s="81">
        <v>0.51</v>
      </c>
      <c r="P12" s="81">
        <v>0.72</v>
      </c>
      <c r="Q12" s="75">
        <f t="shared" si="0"/>
        <v>0.72</v>
      </c>
      <c r="R12" s="60" t="s">
        <v>66</v>
      </c>
      <c r="S12" s="60" t="s">
        <v>67</v>
      </c>
      <c r="T12" s="50" t="s">
        <v>55</v>
      </c>
      <c r="U12" s="76">
        <f t="shared" ref="U12:U26" si="1">M12</f>
        <v>0.15</v>
      </c>
      <c r="V12" s="55"/>
      <c r="W12" s="56">
        <f t="shared" ref="W12:W26" si="2">IFERROR(IF(V12/U12&gt;1,1,V12/U12),0)</f>
        <v>0</v>
      </c>
      <c r="X12" s="50" t="s">
        <v>68</v>
      </c>
      <c r="Y12" s="50"/>
      <c r="Z12" s="76">
        <f t="shared" ref="Z12:Z26" si="3">N12</f>
        <v>0.37</v>
      </c>
      <c r="AA12" s="55"/>
      <c r="AB12" s="56">
        <f t="shared" ref="AB12:AB26" si="4">IFERROR(IF(AA12/Z12&gt;1,1,AA12/Z12),0)</f>
        <v>0</v>
      </c>
      <c r="AC12" s="50"/>
      <c r="AD12" s="50"/>
      <c r="AE12" s="76">
        <f t="shared" ref="AE12:AE26" si="5">O12</f>
        <v>0.51</v>
      </c>
      <c r="AF12" s="55"/>
      <c r="AG12" s="56">
        <f t="shared" ref="AG12:AG26" si="6">IFERROR(IF(AF12/AE12&gt;1,1,AF12/AE12),0)</f>
        <v>0</v>
      </c>
      <c r="AH12" s="50"/>
      <c r="AI12" s="50"/>
      <c r="AJ12" s="76">
        <f t="shared" ref="AJ12:AJ26" si="7">P12</f>
        <v>0.72</v>
      </c>
      <c r="AK12" s="55"/>
      <c r="AL12" s="56">
        <f t="shared" ref="AL12:AL26" si="8">IFERROR(IF(AK12/AJ12&gt;1,1,AK12/AJ12),0)</f>
        <v>0</v>
      </c>
      <c r="AM12" s="50"/>
      <c r="AN12" s="50"/>
      <c r="AO12" s="77">
        <f t="shared" ref="AO12:AO26" si="9">Q12</f>
        <v>0.72</v>
      </c>
      <c r="AP12" s="59"/>
      <c r="AQ12" s="61">
        <f t="shared" ref="AQ12:AQ26" si="10">IFERROR(IF(AP12/AO12&gt;1,1,AP12/AO12),0)</f>
        <v>0</v>
      </c>
    </row>
    <row r="13" spans="1:43" s="4" customFormat="1" ht="135">
      <c r="A13" s="49" t="s">
        <v>69</v>
      </c>
      <c r="B13" s="53" t="s">
        <v>70</v>
      </c>
      <c r="C13" s="78" t="s">
        <v>59</v>
      </c>
      <c r="D13" s="78" t="s">
        <v>60</v>
      </c>
      <c r="E13" s="78" t="s">
        <v>61</v>
      </c>
      <c r="F13" s="51" t="s">
        <v>46</v>
      </c>
      <c r="G13" s="53" t="s">
        <v>62</v>
      </c>
      <c r="H13" s="74" t="s">
        <v>71</v>
      </c>
      <c r="I13" s="52" t="s">
        <v>49</v>
      </c>
      <c r="J13" s="80" t="s">
        <v>72</v>
      </c>
      <c r="K13" s="53" t="s">
        <v>73</v>
      </c>
      <c r="L13" s="53" t="s">
        <v>52</v>
      </c>
      <c r="M13" s="81">
        <v>0.15</v>
      </c>
      <c r="N13" s="81">
        <v>0.33</v>
      </c>
      <c r="O13" s="81">
        <v>0.5</v>
      </c>
      <c r="P13" s="81">
        <v>0.69</v>
      </c>
      <c r="Q13" s="75">
        <f t="shared" si="0"/>
        <v>0.69</v>
      </c>
      <c r="R13" s="60" t="s">
        <v>66</v>
      </c>
      <c r="S13" s="60" t="s">
        <v>67</v>
      </c>
      <c r="T13" s="50" t="s">
        <v>55</v>
      </c>
      <c r="U13" s="76">
        <f t="shared" si="1"/>
        <v>0.15</v>
      </c>
      <c r="V13" s="55"/>
      <c r="W13" s="56">
        <f t="shared" si="2"/>
        <v>0</v>
      </c>
      <c r="X13" s="50" t="s">
        <v>68</v>
      </c>
      <c r="Y13" s="50"/>
      <c r="Z13" s="76">
        <f t="shared" si="3"/>
        <v>0.33</v>
      </c>
      <c r="AA13" s="55"/>
      <c r="AB13" s="56">
        <f t="shared" si="4"/>
        <v>0</v>
      </c>
      <c r="AC13" s="50"/>
      <c r="AD13" s="50"/>
      <c r="AE13" s="76">
        <f t="shared" si="5"/>
        <v>0.5</v>
      </c>
      <c r="AF13" s="55"/>
      <c r="AG13" s="56">
        <f t="shared" si="6"/>
        <v>0</v>
      </c>
      <c r="AH13" s="50"/>
      <c r="AI13" s="50"/>
      <c r="AJ13" s="76">
        <f t="shared" si="7"/>
        <v>0.69</v>
      </c>
      <c r="AK13" s="55"/>
      <c r="AL13" s="56">
        <f t="shared" si="8"/>
        <v>0</v>
      </c>
      <c r="AM13" s="50"/>
      <c r="AN13" s="50"/>
      <c r="AO13" s="77">
        <f t="shared" si="9"/>
        <v>0.69</v>
      </c>
      <c r="AP13" s="59"/>
      <c r="AQ13" s="61">
        <f t="shared" si="10"/>
        <v>0</v>
      </c>
    </row>
    <row r="14" spans="1:43" s="4" customFormat="1" ht="195">
      <c r="A14" s="49" t="s">
        <v>74</v>
      </c>
      <c r="B14" s="53" t="s">
        <v>75</v>
      </c>
      <c r="C14" s="78" t="s">
        <v>59</v>
      </c>
      <c r="D14" s="78" t="s">
        <v>60</v>
      </c>
      <c r="E14" s="51" t="s">
        <v>76</v>
      </c>
      <c r="F14" s="51" t="s">
        <v>77</v>
      </c>
      <c r="G14" s="53" t="s">
        <v>62</v>
      </c>
      <c r="H14" s="74" t="s">
        <v>78</v>
      </c>
      <c r="I14" s="52" t="s">
        <v>49</v>
      </c>
      <c r="J14" s="80" t="s">
        <v>79</v>
      </c>
      <c r="K14" s="53" t="s">
        <v>80</v>
      </c>
      <c r="L14" s="53" t="s">
        <v>52</v>
      </c>
      <c r="M14" s="81">
        <v>0.45</v>
      </c>
      <c r="N14" s="81">
        <v>0.6</v>
      </c>
      <c r="O14" s="81">
        <v>0.8</v>
      </c>
      <c r="P14" s="81">
        <v>0.92</v>
      </c>
      <c r="Q14" s="75">
        <f t="shared" si="0"/>
        <v>0.92</v>
      </c>
      <c r="R14" s="60" t="s">
        <v>66</v>
      </c>
      <c r="S14" s="60" t="s">
        <v>81</v>
      </c>
      <c r="T14" s="50" t="s">
        <v>55</v>
      </c>
      <c r="U14" s="76">
        <f t="shared" si="1"/>
        <v>0.45</v>
      </c>
      <c r="V14" s="55"/>
      <c r="W14" s="56">
        <f t="shared" si="2"/>
        <v>0</v>
      </c>
      <c r="X14" s="50" t="s">
        <v>82</v>
      </c>
      <c r="Y14" s="50"/>
      <c r="Z14" s="76">
        <f t="shared" si="3"/>
        <v>0.6</v>
      </c>
      <c r="AA14" s="55"/>
      <c r="AB14" s="56">
        <f t="shared" si="4"/>
        <v>0</v>
      </c>
      <c r="AC14" s="50"/>
      <c r="AD14" s="50"/>
      <c r="AE14" s="76">
        <f t="shared" si="5"/>
        <v>0.8</v>
      </c>
      <c r="AF14" s="55"/>
      <c r="AG14" s="56">
        <f t="shared" si="6"/>
        <v>0</v>
      </c>
      <c r="AH14" s="50"/>
      <c r="AI14" s="50"/>
      <c r="AJ14" s="76">
        <f t="shared" si="7"/>
        <v>0.92</v>
      </c>
      <c r="AK14" s="55"/>
      <c r="AL14" s="56">
        <f t="shared" si="8"/>
        <v>0</v>
      </c>
      <c r="AM14" s="50"/>
      <c r="AN14" s="50"/>
      <c r="AO14" s="77">
        <f t="shared" si="9"/>
        <v>0.92</v>
      </c>
      <c r="AP14" s="59"/>
      <c r="AQ14" s="61">
        <f t="shared" si="10"/>
        <v>0</v>
      </c>
    </row>
    <row r="15" spans="1:43" s="4" customFormat="1" ht="90">
      <c r="A15" s="49" t="s">
        <v>83</v>
      </c>
      <c r="B15" s="53" t="s">
        <v>84</v>
      </c>
      <c r="C15" s="78" t="s">
        <v>59</v>
      </c>
      <c r="D15" s="78" t="s">
        <v>60</v>
      </c>
      <c r="E15" s="51" t="s">
        <v>76</v>
      </c>
      <c r="F15" s="51" t="s">
        <v>77</v>
      </c>
      <c r="G15" s="53" t="s">
        <v>62</v>
      </c>
      <c r="H15" s="74" t="s">
        <v>85</v>
      </c>
      <c r="I15" s="52" t="s">
        <v>49</v>
      </c>
      <c r="J15" s="80" t="s">
        <v>86</v>
      </c>
      <c r="K15" s="53" t="s">
        <v>87</v>
      </c>
      <c r="L15" s="53" t="s">
        <v>52</v>
      </c>
      <c r="M15" s="85" t="s">
        <v>88</v>
      </c>
      <c r="N15" s="81">
        <v>0.38</v>
      </c>
      <c r="O15" s="81">
        <v>0.73</v>
      </c>
      <c r="P15" s="82">
        <v>0.98499999999999999</v>
      </c>
      <c r="Q15" s="75">
        <f t="shared" si="0"/>
        <v>0.98499999999999999</v>
      </c>
      <c r="R15" s="60" t="s">
        <v>66</v>
      </c>
      <c r="S15" s="60" t="s">
        <v>67</v>
      </c>
      <c r="T15" s="50" t="s">
        <v>55</v>
      </c>
      <c r="U15" s="76" t="str">
        <f t="shared" si="1"/>
        <v>20%
15%</v>
      </c>
      <c r="V15" s="55"/>
      <c r="W15" s="56">
        <f t="shared" si="2"/>
        <v>0</v>
      </c>
      <c r="X15" s="50" t="s">
        <v>89</v>
      </c>
      <c r="Y15" s="50"/>
      <c r="Z15" s="76">
        <f t="shared" si="3"/>
        <v>0.38</v>
      </c>
      <c r="AA15" s="55"/>
      <c r="AB15" s="56">
        <f t="shared" si="4"/>
        <v>0</v>
      </c>
      <c r="AC15" s="50"/>
      <c r="AD15" s="50"/>
      <c r="AE15" s="76">
        <f t="shared" si="5"/>
        <v>0.73</v>
      </c>
      <c r="AF15" s="55"/>
      <c r="AG15" s="56">
        <f t="shared" si="6"/>
        <v>0</v>
      </c>
      <c r="AH15" s="50"/>
      <c r="AI15" s="50"/>
      <c r="AJ15" s="76">
        <f t="shared" si="7"/>
        <v>0.98499999999999999</v>
      </c>
      <c r="AK15" s="55"/>
      <c r="AL15" s="56">
        <f t="shared" si="8"/>
        <v>0</v>
      </c>
      <c r="AM15" s="50"/>
      <c r="AN15" s="50"/>
      <c r="AO15" s="77">
        <f t="shared" si="9"/>
        <v>0.98499999999999999</v>
      </c>
      <c r="AP15" s="59"/>
      <c r="AQ15" s="61">
        <f t="shared" si="10"/>
        <v>0</v>
      </c>
    </row>
    <row r="16" spans="1:43" s="4" customFormat="1" ht="75">
      <c r="A16" s="49" t="s">
        <v>90</v>
      </c>
      <c r="B16" s="53" t="s">
        <v>91</v>
      </c>
      <c r="C16" s="78" t="s">
        <v>59</v>
      </c>
      <c r="D16" s="78" t="s">
        <v>60</v>
      </c>
      <c r="E16" s="78" t="s">
        <v>61</v>
      </c>
      <c r="F16" s="51" t="s">
        <v>77</v>
      </c>
      <c r="G16" s="53" t="s">
        <v>62</v>
      </c>
      <c r="H16" s="74" t="s">
        <v>92</v>
      </c>
      <c r="I16" s="52" t="s">
        <v>49</v>
      </c>
      <c r="J16" s="80" t="s">
        <v>93</v>
      </c>
      <c r="K16" s="53" t="s">
        <v>94</v>
      </c>
      <c r="L16" s="53" t="s">
        <v>52</v>
      </c>
      <c r="M16" s="85" t="s">
        <v>95</v>
      </c>
      <c r="N16" s="85" t="s">
        <v>96</v>
      </c>
      <c r="O16" s="81">
        <v>0.35</v>
      </c>
      <c r="P16" s="81">
        <v>0.52</v>
      </c>
      <c r="Q16" s="75">
        <f t="shared" si="0"/>
        <v>0.52</v>
      </c>
      <c r="R16" s="60" t="s">
        <v>66</v>
      </c>
      <c r="S16" s="60" t="s">
        <v>67</v>
      </c>
      <c r="T16" s="50" t="s">
        <v>55</v>
      </c>
      <c r="U16" s="76" t="str">
        <f t="shared" si="1"/>
        <v>7%
3-4%</v>
      </c>
      <c r="V16" s="55"/>
      <c r="W16" s="56">
        <f t="shared" si="2"/>
        <v>0</v>
      </c>
      <c r="X16" s="50" t="s">
        <v>97</v>
      </c>
      <c r="Y16" s="50"/>
      <c r="Z16" s="76" t="str">
        <f t="shared" si="3"/>
        <v>17%
15%</v>
      </c>
      <c r="AA16" s="55"/>
      <c r="AB16" s="56">
        <f t="shared" si="4"/>
        <v>0</v>
      </c>
      <c r="AC16" s="50"/>
      <c r="AD16" s="50"/>
      <c r="AE16" s="76">
        <f t="shared" si="5"/>
        <v>0.35</v>
      </c>
      <c r="AF16" s="55"/>
      <c r="AG16" s="56">
        <f t="shared" si="6"/>
        <v>0</v>
      </c>
      <c r="AH16" s="50"/>
      <c r="AI16" s="50"/>
      <c r="AJ16" s="76">
        <f t="shared" si="7"/>
        <v>0.52</v>
      </c>
      <c r="AK16" s="55"/>
      <c r="AL16" s="56">
        <f t="shared" si="8"/>
        <v>0</v>
      </c>
      <c r="AM16" s="50"/>
      <c r="AN16" s="50"/>
      <c r="AO16" s="77">
        <f t="shared" si="9"/>
        <v>0.52</v>
      </c>
      <c r="AP16" s="59"/>
      <c r="AQ16" s="61">
        <f t="shared" si="10"/>
        <v>0</v>
      </c>
    </row>
    <row r="17" spans="1:44" s="4" customFormat="1" ht="255">
      <c r="A17" s="49" t="s">
        <v>98</v>
      </c>
      <c r="B17" s="53" t="s">
        <v>99</v>
      </c>
      <c r="C17" s="78" t="s">
        <v>59</v>
      </c>
      <c r="D17" s="78" t="s">
        <v>60</v>
      </c>
      <c r="E17" s="51" t="s">
        <v>76</v>
      </c>
      <c r="F17" s="51" t="s">
        <v>77</v>
      </c>
      <c r="G17" s="53" t="s">
        <v>62</v>
      </c>
      <c r="H17" s="74" t="s">
        <v>100</v>
      </c>
      <c r="I17" s="52" t="s">
        <v>49</v>
      </c>
      <c r="J17" s="80" t="s">
        <v>101</v>
      </c>
      <c r="K17" s="53" t="s">
        <v>102</v>
      </c>
      <c r="L17" s="53" t="s">
        <v>103</v>
      </c>
      <c r="M17" s="81">
        <v>0.98</v>
      </c>
      <c r="N17" s="81">
        <v>0.98</v>
      </c>
      <c r="O17" s="81">
        <v>0.98</v>
      </c>
      <c r="P17" s="81">
        <v>0.98</v>
      </c>
      <c r="Q17" s="76">
        <f>AVERAGE(M17:P17)</f>
        <v>0.98</v>
      </c>
      <c r="R17" s="60" t="s">
        <v>66</v>
      </c>
      <c r="S17" s="60" t="s">
        <v>104</v>
      </c>
      <c r="T17" s="50" t="s">
        <v>55</v>
      </c>
      <c r="U17" s="76">
        <f t="shared" si="1"/>
        <v>0.98</v>
      </c>
      <c r="V17" s="55"/>
      <c r="W17" s="56">
        <f t="shared" si="2"/>
        <v>0</v>
      </c>
      <c r="X17" s="50" t="s">
        <v>105</v>
      </c>
      <c r="Y17" s="50"/>
      <c r="Z17" s="76">
        <f t="shared" si="3"/>
        <v>0.98</v>
      </c>
      <c r="AA17" s="55"/>
      <c r="AB17" s="56">
        <f t="shared" si="4"/>
        <v>0</v>
      </c>
      <c r="AC17" s="50"/>
      <c r="AD17" s="50"/>
      <c r="AE17" s="76">
        <f t="shared" si="5"/>
        <v>0.98</v>
      </c>
      <c r="AF17" s="55"/>
      <c r="AG17" s="56">
        <f t="shared" si="6"/>
        <v>0</v>
      </c>
      <c r="AH17" s="50"/>
      <c r="AI17" s="50"/>
      <c r="AJ17" s="76">
        <f t="shared" si="7"/>
        <v>0.98</v>
      </c>
      <c r="AK17" s="55"/>
      <c r="AL17" s="56">
        <f t="shared" si="8"/>
        <v>0</v>
      </c>
      <c r="AM17" s="50"/>
      <c r="AN17" s="50"/>
      <c r="AO17" s="77">
        <f t="shared" si="9"/>
        <v>0.98</v>
      </c>
      <c r="AP17" s="59"/>
      <c r="AQ17" s="61">
        <f t="shared" si="10"/>
        <v>0</v>
      </c>
    </row>
    <row r="18" spans="1:44" s="4" customFormat="1" ht="165">
      <c r="A18" s="49" t="s">
        <v>106</v>
      </c>
      <c r="B18" s="53" t="s">
        <v>107</v>
      </c>
      <c r="C18" s="78" t="s">
        <v>59</v>
      </c>
      <c r="D18" s="78" t="s">
        <v>60</v>
      </c>
      <c r="E18" s="51" t="s">
        <v>45</v>
      </c>
      <c r="F18" s="51" t="s">
        <v>46</v>
      </c>
      <c r="G18" s="53" t="s">
        <v>62</v>
      </c>
      <c r="H18" s="74" t="s">
        <v>108</v>
      </c>
      <c r="I18" s="52" t="s">
        <v>49</v>
      </c>
      <c r="J18" s="80" t="s">
        <v>109</v>
      </c>
      <c r="K18" s="53" t="s">
        <v>110</v>
      </c>
      <c r="L18" s="53" t="s">
        <v>52</v>
      </c>
      <c r="M18" s="81">
        <v>0.9</v>
      </c>
      <c r="N18" s="81">
        <v>0.93</v>
      </c>
      <c r="O18" s="81">
        <v>0.97</v>
      </c>
      <c r="P18" s="81">
        <v>1</v>
      </c>
      <c r="Q18" s="75">
        <f>MAX(M18:P18)</f>
        <v>1</v>
      </c>
      <c r="R18" s="60" t="s">
        <v>66</v>
      </c>
      <c r="S18" s="60" t="s">
        <v>111</v>
      </c>
      <c r="T18" s="50" t="s">
        <v>55</v>
      </c>
      <c r="U18" s="76">
        <f t="shared" si="1"/>
        <v>0.9</v>
      </c>
      <c r="V18" s="55"/>
      <c r="W18" s="56">
        <f t="shared" si="2"/>
        <v>0</v>
      </c>
      <c r="X18" s="50" t="s">
        <v>112</v>
      </c>
      <c r="Y18" s="50"/>
      <c r="Z18" s="76">
        <f t="shared" si="3"/>
        <v>0.93</v>
      </c>
      <c r="AA18" s="55"/>
      <c r="AB18" s="56">
        <f t="shared" si="4"/>
        <v>0</v>
      </c>
      <c r="AC18" s="50"/>
      <c r="AD18" s="50"/>
      <c r="AE18" s="76">
        <f t="shared" si="5"/>
        <v>0.97</v>
      </c>
      <c r="AF18" s="55"/>
      <c r="AG18" s="56">
        <f t="shared" si="6"/>
        <v>0</v>
      </c>
      <c r="AH18" s="50"/>
      <c r="AI18" s="50"/>
      <c r="AJ18" s="76">
        <f t="shared" si="7"/>
        <v>1</v>
      </c>
      <c r="AK18" s="55"/>
      <c r="AL18" s="56">
        <f t="shared" si="8"/>
        <v>0</v>
      </c>
      <c r="AM18" s="50"/>
      <c r="AN18" s="50"/>
      <c r="AO18" s="77">
        <f t="shared" si="9"/>
        <v>1</v>
      </c>
      <c r="AP18" s="59"/>
      <c r="AQ18" s="61">
        <f t="shared" si="10"/>
        <v>0</v>
      </c>
    </row>
    <row r="19" spans="1:44" s="4" customFormat="1" ht="120">
      <c r="A19" s="49" t="s">
        <v>113</v>
      </c>
      <c r="B19" s="53" t="s">
        <v>114</v>
      </c>
      <c r="C19" s="78" t="s">
        <v>43</v>
      </c>
      <c r="D19" s="78" t="s">
        <v>60</v>
      </c>
      <c r="E19" s="51" t="s">
        <v>115</v>
      </c>
      <c r="F19" s="51" t="s">
        <v>116</v>
      </c>
      <c r="G19" s="53" t="s">
        <v>62</v>
      </c>
      <c r="H19" s="74" t="s">
        <v>117</v>
      </c>
      <c r="I19" s="52" t="s">
        <v>117</v>
      </c>
      <c r="J19" s="80" t="s">
        <v>118</v>
      </c>
      <c r="K19" s="53" t="s">
        <v>119</v>
      </c>
      <c r="L19" s="53" t="s">
        <v>120</v>
      </c>
      <c r="M19" s="83">
        <v>6491</v>
      </c>
      <c r="N19" s="83">
        <v>8114</v>
      </c>
      <c r="O19" s="83">
        <v>9413</v>
      </c>
      <c r="P19" s="83">
        <v>8440</v>
      </c>
      <c r="Q19" s="54">
        <f t="shared" ref="Q19:Q26" si="11">SUM(M19:P19)</f>
        <v>32458</v>
      </c>
      <c r="R19" s="60" t="s">
        <v>121</v>
      </c>
      <c r="S19" s="60" t="s">
        <v>122</v>
      </c>
      <c r="T19" s="50" t="s">
        <v>123</v>
      </c>
      <c r="U19" s="54">
        <f t="shared" si="1"/>
        <v>6491</v>
      </c>
      <c r="V19" s="55"/>
      <c r="W19" s="56">
        <f t="shared" si="2"/>
        <v>0</v>
      </c>
      <c r="X19" s="50"/>
      <c r="Y19" s="50"/>
      <c r="Z19" s="57">
        <f t="shared" si="3"/>
        <v>8114</v>
      </c>
      <c r="AA19" s="55"/>
      <c r="AB19" s="56">
        <f t="shared" si="4"/>
        <v>0</v>
      </c>
      <c r="AC19" s="50"/>
      <c r="AD19" s="50"/>
      <c r="AE19" s="57">
        <f t="shared" si="5"/>
        <v>9413</v>
      </c>
      <c r="AF19" s="55"/>
      <c r="AG19" s="56">
        <f t="shared" si="6"/>
        <v>0</v>
      </c>
      <c r="AH19" s="50"/>
      <c r="AI19" s="50"/>
      <c r="AJ19" s="57">
        <f t="shared" si="7"/>
        <v>8440</v>
      </c>
      <c r="AK19" s="55"/>
      <c r="AL19" s="56">
        <f t="shared" si="8"/>
        <v>0</v>
      </c>
      <c r="AM19" s="50"/>
      <c r="AN19" s="50"/>
      <c r="AO19" s="58">
        <f t="shared" si="9"/>
        <v>32458</v>
      </c>
      <c r="AP19" s="59"/>
      <c r="AQ19" s="61">
        <f t="shared" si="10"/>
        <v>0</v>
      </c>
    </row>
    <row r="20" spans="1:44" s="4" customFormat="1" ht="90">
      <c r="A20" s="49" t="s">
        <v>124</v>
      </c>
      <c r="B20" s="53" t="s">
        <v>125</v>
      </c>
      <c r="C20" s="78" t="s">
        <v>43</v>
      </c>
      <c r="D20" s="78" t="s">
        <v>60</v>
      </c>
      <c r="E20" s="51" t="s">
        <v>115</v>
      </c>
      <c r="F20" s="51" t="s">
        <v>116</v>
      </c>
      <c r="G20" s="53" t="s">
        <v>62</v>
      </c>
      <c r="H20" s="74" t="s">
        <v>126</v>
      </c>
      <c r="I20" s="52" t="s">
        <v>126</v>
      </c>
      <c r="J20" s="80" t="s">
        <v>127</v>
      </c>
      <c r="K20" s="53" t="s">
        <v>128</v>
      </c>
      <c r="L20" s="53" t="s">
        <v>120</v>
      </c>
      <c r="M20" s="83">
        <v>1624</v>
      </c>
      <c r="N20" s="83">
        <v>2029</v>
      </c>
      <c r="O20" s="83">
        <v>2354</v>
      </c>
      <c r="P20" s="83">
        <v>2108</v>
      </c>
      <c r="Q20" s="54">
        <f t="shared" si="11"/>
        <v>8115</v>
      </c>
      <c r="R20" s="60" t="s">
        <v>129</v>
      </c>
      <c r="S20" s="60" t="s">
        <v>122</v>
      </c>
      <c r="T20" s="50" t="s">
        <v>123</v>
      </c>
      <c r="U20" s="54">
        <f t="shared" si="1"/>
        <v>1624</v>
      </c>
      <c r="V20" s="55"/>
      <c r="W20" s="56">
        <f t="shared" si="2"/>
        <v>0</v>
      </c>
      <c r="X20" s="50"/>
      <c r="Y20" s="50"/>
      <c r="Z20" s="57">
        <f t="shared" si="3"/>
        <v>2029</v>
      </c>
      <c r="AA20" s="55"/>
      <c r="AB20" s="56">
        <f t="shared" si="4"/>
        <v>0</v>
      </c>
      <c r="AC20" s="50"/>
      <c r="AD20" s="50"/>
      <c r="AE20" s="57">
        <f t="shared" si="5"/>
        <v>2354</v>
      </c>
      <c r="AF20" s="55"/>
      <c r="AG20" s="56">
        <f t="shared" si="6"/>
        <v>0</v>
      </c>
      <c r="AH20" s="50"/>
      <c r="AI20" s="50"/>
      <c r="AJ20" s="57">
        <f t="shared" si="7"/>
        <v>2108</v>
      </c>
      <c r="AK20" s="55"/>
      <c r="AL20" s="56">
        <f t="shared" si="8"/>
        <v>0</v>
      </c>
      <c r="AM20" s="50"/>
      <c r="AN20" s="50"/>
      <c r="AO20" s="58">
        <f t="shared" si="9"/>
        <v>8115</v>
      </c>
      <c r="AP20" s="59"/>
      <c r="AQ20" s="61">
        <f t="shared" si="10"/>
        <v>0</v>
      </c>
    </row>
    <row r="21" spans="1:44" s="4" customFormat="1" ht="150">
      <c r="A21" s="49" t="s">
        <v>130</v>
      </c>
      <c r="B21" s="53" t="s">
        <v>131</v>
      </c>
      <c r="C21" s="78" t="s">
        <v>43</v>
      </c>
      <c r="D21" s="78" t="s">
        <v>60</v>
      </c>
      <c r="E21" s="51" t="s">
        <v>115</v>
      </c>
      <c r="F21" s="51" t="s">
        <v>116</v>
      </c>
      <c r="G21" s="53" t="s">
        <v>62</v>
      </c>
      <c r="H21" s="74" t="s">
        <v>132</v>
      </c>
      <c r="I21" s="52" t="s">
        <v>133</v>
      </c>
      <c r="J21" s="80" t="s">
        <v>134</v>
      </c>
      <c r="K21" s="53" t="s">
        <v>135</v>
      </c>
      <c r="L21" s="53" t="s">
        <v>120</v>
      </c>
      <c r="M21" s="83">
        <v>18</v>
      </c>
      <c r="N21" s="83">
        <v>30</v>
      </c>
      <c r="O21" s="83">
        <v>36</v>
      </c>
      <c r="P21" s="83">
        <v>35</v>
      </c>
      <c r="Q21" s="54">
        <f t="shared" si="11"/>
        <v>119</v>
      </c>
      <c r="R21" s="60" t="s">
        <v>136</v>
      </c>
      <c r="S21" s="60" t="s">
        <v>137</v>
      </c>
      <c r="T21" s="50" t="s">
        <v>123</v>
      </c>
      <c r="U21" s="54">
        <f t="shared" si="1"/>
        <v>18</v>
      </c>
      <c r="V21" s="55"/>
      <c r="W21" s="56">
        <f t="shared" si="2"/>
        <v>0</v>
      </c>
      <c r="X21" s="50"/>
      <c r="Y21" s="50"/>
      <c r="Z21" s="57">
        <f t="shared" si="3"/>
        <v>30</v>
      </c>
      <c r="AA21" s="55"/>
      <c r="AB21" s="56">
        <f t="shared" si="4"/>
        <v>0</v>
      </c>
      <c r="AC21" s="50"/>
      <c r="AD21" s="50"/>
      <c r="AE21" s="57">
        <f t="shared" si="5"/>
        <v>36</v>
      </c>
      <c r="AF21" s="55"/>
      <c r="AG21" s="56">
        <f t="shared" si="6"/>
        <v>0</v>
      </c>
      <c r="AH21" s="50"/>
      <c r="AI21" s="50"/>
      <c r="AJ21" s="57">
        <f t="shared" si="7"/>
        <v>35</v>
      </c>
      <c r="AK21" s="55"/>
      <c r="AL21" s="56">
        <f t="shared" si="8"/>
        <v>0</v>
      </c>
      <c r="AM21" s="50"/>
      <c r="AN21" s="50"/>
      <c r="AO21" s="58">
        <f t="shared" si="9"/>
        <v>119</v>
      </c>
      <c r="AP21" s="59"/>
      <c r="AQ21" s="61">
        <f t="shared" si="10"/>
        <v>0</v>
      </c>
    </row>
    <row r="22" spans="1:44" s="4" customFormat="1" ht="165">
      <c r="A22" s="49" t="s">
        <v>138</v>
      </c>
      <c r="B22" s="53" t="s">
        <v>139</v>
      </c>
      <c r="C22" s="78" t="s">
        <v>43</v>
      </c>
      <c r="D22" s="78" t="s">
        <v>60</v>
      </c>
      <c r="E22" s="51" t="s">
        <v>115</v>
      </c>
      <c r="F22" s="51" t="s">
        <v>116</v>
      </c>
      <c r="G22" s="53" t="s">
        <v>62</v>
      </c>
      <c r="H22" s="74" t="s">
        <v>140</v>
      </c>
      <c r="I22" s="52" t="s">
        <v>141</v>
      </c>
      <c r="J22" s="80" t="s">
        <v>142</v>
      </c>
      <c r="K22" s="53" t="s">
        <v>143</v>
      </c>
      <c r="L22" s="53" t="s">
        <v>120</v>
      </c>
      <c r="M22" s="84">
        <v>18</v>
      </c>
      <c r="N22" s="84">
        <v>33</v>
      </c>
      <c r="O22" s="84">
        <v>39</v>
      </c>
      <c r="P22" s="84">
        <v>37</v>
      </c>
      <c r="Q22" s="54">
        <f t="shared" si="11"/>
        <v>127</v>
      </c>
      <c r="R22" s="60" t="s">
        <v>136</v>
      </c>
      <c r="S22" s="60" t="s">
        <v>137</v>
      </c>
      <c r="T22" s="50" t="s">
        <v>123</v>
      </c>
      <c r="U22" s="54">
        <f t="shared" si="1"/>
        <v>18</v>
      </c>
      <c r="V22" s="55"/>
      <c r="W22" s="56">
        <f t="shared" si="2"/>
        <v>0</v>
      </c>
      <c r="X22" s="50"/>
      <c r="Y22" s="50"/>
      <c r="Z22" s="57">
        <f t="shared" si="3"/>
        <v>33</v>
      </c>
      <c r="AA22" s="55"/>
      <c r="AB22" s="56">
        <f t="shared" si="4"/>
        <v>0</v>
      </c>
      <c r="AC22" s="50"/>
      <c r="AD22" s="50"/>
      <c r="AE22" s="57">
        <f t="shared" si="5"/>
        <v>39</v>
      </c>
      <c r="AF22" s="55"/>
      <c r="AG22" s="56">
        <f t="shared" si="6"/>
        <v>0</v>
      </c>
      <c r="AH22" s="50"/>
      <c r="AI22" s="50"/>
      <c r="AJ22" s="57">
        <f t="shared" si="7"/>
        <v>37</v>
      </c>
      <c r="AK22" s="55"/>
      <c r="AL22" s="56">
        <f t="shared" si="8"/>
        <v>0</v>
      </c>
      <c r="AM22" s="50"/>
      <c r="AN22" s="50"/>
      <c r="AO22" s="58">
        <f t="shared" si="9"/>
        <v>127</v>
      </c>
      <c r="AP22" s="59"/>
      <c r="AQ22" s="61">
        <f t="shared" si="10"/>
        <v>0</v>
      </c>
    </row>
    <row r="23" spans="1:44" s="4" customFormat="1" ht="150">
      <c r="A23" s="49" t="s">
        <v>144</v>
      </c>
      <c r="B23" s="53" t="s">
        <v>145</v>
      </c>
      <c r="C23" s="78" t="s">
        <v>146</v>
      </c>
      <c r="D23" s="78" t="s">
        <v>60</v>
      </c>
      <c r="E23" s="51" t="s">
        <v>115</v>
      </c>
      <c r="F23" s="51" t="s">
        <v>116</v>
      </c>
      <c r="G23" s="53" t="s">
        <v>62</v>
      </c>
      <c r="H23" s="74" t="s">
        <v>147</v>
      </c>
      <c r="I23" s="52" t="s">
        <v>148</v>
      </c>
      <c r="J23" s="80" t="s">
        <v>149</v>
      </c>
      <c r="K23" s="53" t="s">
        <v>150</v>
      </c>
      <c r="L23" s="53" t="s">
        <v>120</v>
      </c>
      <c r="M23" s="84">
        <v>190</v>
      </c>
      <c r="N23" s="84">
        <v>236</v>
      </c>
      <c r="O23" s="84">
        <v>275</v>
      </c>
      <c r="P23" s="84">
        <v>247</v>
      </c>
      <c r="Q23" s="54">
        <f t="shared" si="11"/>
        <v>948</v>
      </c>
      <c r="R23" s="60" t="s">
        <v>151</v>
      </c>
      <c r="S23" s="60" t="s">
        <v>152</v>
      </c>
      <c r="T23" s="50" t="s">
        <v>123</v>
      </c>
      <c r="U23" s="54">
        <f t="shared" si="1"/>
        <v>190</v>
      </c>
      <c r="V23" s="55"/>
      <c r="W23" s="56">
        <f t="shared" si="2"/>
        <v>0</v>
      </c>
      <c r="X23" s="50"/>
      <c r="Y23" s="50"/>
      <c r="Z23" s="57">
        <f t="shared" si="3"/>
        <v>236</v>
      </c>
      <c r="AA23" s="55"/>
      <c r="AB23" s="56">
        <f t="shared" si="4"/>
        <v>0</v>
      </c>
      <c r="AC23" s="50"/>
      <c r="AD23" s="50"/>
      <c r="AE23" s="57">
        <f t="shared" si="5"/>
        <v>275</v>
      </c>
      <c r="AF23" s="55"/>
      <c r="AG23" s="56">
        <f t="shared" si="6"/>
        <v>0</v>
      </c>
      <c r="AH23" s="50"/>
      <c r="AI23" s="50"/>
      <c r="AJ23" s="57">
        <f t="shared" si="7"/>
        <v>247</v>
      </c>
      <c r="AK23" s="55"/>
      <c r="AL23" s="56">
        <f t="shared" si="8"/>
        <v>0</v>
      </c>
      <c r="AM23" s="50"/>
      <c r="AN23" s="50"/>
      <c r="AO23" s="58">
        <f t="shared" si="9"/>
        <v>948</v>
      </c>
      <c r="AP23" s="59"/>
      <c r="AQ23" s="61">
        <f t="shared" si="10"/>
        <v>0</v>
      </c>
    </row>
    <row r="24" spans="1:44" s="4" customFormat="1" ht="135">
      <c r="A24" s="49" t="s">
        <v>153</v>
      </c>
      <c r="B24" s="53" t="s">
        <v>154</v>
      </c>
      <c r="C24" s="78" t="s">
        <v>43</v>
      </c>
      <c r="D24" s="78" t="s">
        <v>60</v>
      </c>
      <c r="E24" s="51" t="s">
        <v>115</v>
      </c>
      <c r="F24" s="51" t="s">
        <v>116</v>
      </c>
      <c r="G24" s="53" t="s">
        <v>62</v>
      </c>
      <c r="H24" s="74" t="s">
        <v>155</v>
      </c>
      <c r="I24" s="52" t="s">
        <v>148</v>
      </c>
      <c r="J24" s="80" t="s">
        <v>156</v>
      </c>
      <c r="K24" s="53" t="s">
        <v>157</v>
      </c>
      <c r="L24" s="53" t="s">
        <v>120</v>
      </c>
      <c r="M24" s="84">
        <v>77</v>
      </c>
      <c r="N24" s="84">
        <v>97</v>
      </c>
      <c r="O24" s="84">
        <v>112</v>
      </c>
      <c r="P24" s="84">
        <v>101</v>
      </c>
      <c r="Q24" s="54">
        <f t="shared" si="11"/>
        <v>387</v>
      </c>
      <c r="R24" s="60" t="s">
        <v>158</v>
      </c>
      <c r="S24" s="60" t="s">
        <v>152</v>
      </c>
      <c r="T24" s="50" t="s">
        <v>123</v>
      </c>
      <c r="U24" s="54">
        <f t="shared" si="1"/>
        <v>77</v>
      </c>
      <c r="V24" s="55"/>
      <c r="W24" s="56">
        <f t="shared" si="2"/>
        <v>0</v>
      </c>
      <c r="X24" s="50"/>
      <c r="Y24" s="50"/>
      <c r="Z24" s="57">
        <f t="shared" si="3"/>
        <v>97</v>
      </c>
      <c r="AA24" s="55"/>
      <c r="AB24" s="56">
        <f t="shared" si="4"/>
        <v>0</v>
      </c>
      <c r="AC24" s="50"/>
      <c r="AD24" s="50"/>
      <c r="AE24" s="57">
        <f t="shared" si="5"/>
        <v>112</v>
      </c>
      <c r="AF24" s="55"/>
      <c r="AG24" s="56">
        <f t="shared" si="6"/>
        <v>0</v>
      </c>
      <c r="AH24" s="50"/>
      <c r="AI24" s="50"/>
      <c r="AJ24" s="57">
        <f t="shared" si="7"/>
        <v>101</v>
      </c>
      <c r="AK24" s="55"/>
      <c r="AL24" s="56">
        <f t="shared" si="8"/>
        <v>0</v>
      </c>
      <c r="AM24" s="50"/>
      <c r="AN24" s="50"/>
      <c r="AO24" s="58">
        <f t="shared" si="9"/>
        <v>387</v>
      </c>
      <c r="AP24" s="59"/>
      <c r="AQ24" s="61">
        <f t="shared" si="10"/>
        <v>0</v>
      </c>
    </row>
    <row r="25" spans="1:44" s="4" customFormat="1" ht="135">
      <c r="A25" s="49" t="s">
        <v>159</v>
      </c>
      <c r="B25" s="79" t="s">
        <v>160</v>
      </c>
      <c r="C25" s="78" t="s">
        <v>43</v>
      </c>
      <c r="D25" s="78" t="s">
        <v>60</v>
      </c>
      <c r="E25" s="51" t="s">
        <v>115</v>
      </c>
      <c r="F25" s="51" t="s">
        <v>116</v>
      </c>
      <c r="G25" s="53" t="s">
        <v>62</v>
      </c>
      <c r="H25" s="74" t="s">
        <v>161</v>
      </c>
      <c r="I25" s="52" t="s">
        <v>148</v>
      </c>
      <c r="J25" s="80" t="s">
        <v>162</v>
      </c>
      <c r="K25" s="53" t="s">
        <v>163</v>
      </c>
      <c r="L25" s="53" t="s">
        <v>120</v>
      </c>
      <c r="M25" s="84">
        <v>50</v>
      </c>
      <c r="N25" s="84">
        <v>64</v>
      </c>
      <c r="O25" s="84">
        <v>73</v>
      </c>
      <c r="P25" s="84">
        <v>65</v>
      </c>
      <c r="Q25" s="54">
        <f t="shared" si="11"/>
        <v>252</v>
      </c>
      <c r="R25" s="60" t="s">
        <v>164</v>
      </c>
      <c r="S25" s="60" t="s">
        <v>152</v>
      </c>
      <c r="T25" s="50" t="s">
        <v>123</v>
      </c>
      <c r="U25" s="54">
        <f t="shared" si="1"/>
        <v>50</v>
      </c>
      <c r="V25" s="55"/>
      <c r="W25" s="56">
        <f t="shared" si="2"/>
        <v>0</v>
      </c>
      <c r="X25" s="50"/>
      <c r="Y25" s="50"/>
      <c r="Z25" s="57">
        <f t="shared" si="3"/>
        <v>64</v>
      </c>
      <c r="AA25" s="55"/>
      <c r="AB25" s="56">
        <f t="shared" si="4"/>
        <v>0</v>
      </c>
      <c r="AC25" s="50"/>
      <c r="AD25" s="50"/>
      <c r="AE25" s="57">
        <f t="shared" si="5"/>
        <v>73</v>
      </c>
      <c r="AF25" s="55"/>
      <c r="AG25" s="56">
        <f t="shared" si="6"/>
        <v>0</v>
      </c>
      <c r="AH25" s="50"/>
      <c r="AI25" s="50"/>
      <c r="AJ25" s="57">
        <f t="shared" si="7"/>
        <v>65</v>
      </c>
      <c r="AK25" s="55"/>
      <c r="AL25" s="56">
        <f t="shared" si="8"/>
        <v>0</v>
      </c>
      <c r="AM25" s="50"/>
      <c r="AN25" s="50"/>
      <c r="AO25" s="58">
        <f t="shared" si="9"/>
        <v>252</v>
      </c>
      <c r="AP25" s="59"/>
      <c r="AQ25" s="61">
        <f t="shared" si="10"/>
        <v>0</v>
      </c>
    </row>
    <row r="26" spans="1:44" s="4" customFormat="1" ht="165">
      <c r="A26" s="49" t="s">
        <v>165</v>
      </c>
      <c r="B26" s="79" t="s">
        <v>166</v>
      </c>
      <c r="C26" s="78" t="s">
        <v>43</v>
      </c>
      <c r="D26" s="78" t="s">
        <v>60</v>
      </c>
      <c r="E26" s="51" t="s">
        <v>115</v>
      </c>
      <c r="F26" s="51" t="s">
        <v>116</v>
      </c>
      <c r="G26" s="53" t="s">
        <v>62</v>
      </c>
      <c r="H26" s="74" t="s">
        <v>167</v>
      </c>
      <c r="I26" s="52" t="s">
        <v>148</v>
      </c>
      <c r="J26" s="80" t="s">
        <v>168</v>
      </c>
      <c r="K26" s="53" t="s">
        <v>169</v>
      </c>
      <c r="L26" s="53" t="s">
        <v>120</v>
      </c>
      <c r="M26" s="84">
        <v>9</v>
      </c>
      <c r="N26" s="84">
        <v>11</v>
      </c>
      <c r="O26" s="84">
        <v>12</v>
      </c>
      <c r="P26" s="84">
        <v>12</v>
      </c>
      <c r="Q26" s="54">
        <f t="shared" si="11"/>
        <v>44</v>
      </c>
      <c r="R26" s="60" t="s">
        <v>170</v>
      </c>
      <c r="S26" s="60" t="s">
        <v>152</v>
      </c>
      <c r="T26" s="50" t="s">
        <v>123</v>
      </c>
      <c r="U26" s="54">
        <f t="shared" si="1"/>
        <v>9</v>
      </c>
      <c r="V26" s="55"/>
      <c r="W26" s="56">
        <f t="shared" si="2"/>
        <v>0</v>
      </c>
      <c r="X26" s="50"/>
      <c r="Y26" s="50"/>
      <c r="Z26" s="57">
        <f t="shared" si="3"/>
        <v>11</v>
      </c>
      <c r="AA26" s="55"/>
      <c r="AB26" s="56">
        <f t="shared" si="4"/>
        <v>0</v>
      </c>
      <c r="AC26" s="50"/>
      <c r="AD26" s="50"/>
      <c r="AE26" s="57">
        <f t="shared" si="5"/>
        <v>12</v>
      </c>
      <c r="AF26" s="55"/>
      <c r="AG26" s="56">
        <f t="shared" si="6"/>
        <v>0</v>
      </c>
      <c r="AH26" s="50"/>
      <c r="AI26" s="50"/>
      <c r="AJ26" s="57">
        <f t="shared" si="7"/>
        <v>12</v>
      </c>
      <c r="AK26" s="55"/>
      <c r="AL26" s="56">
        <f t="shared" si="8"/>
        <v>0</v>
      </c>
      <c r="AM26" s="50"/>
      <c r="AN26" s="50"/>
      <c r="AO26" s="58">
        <f t="shared" si="9"/>
        <v>44</v>
      </c>
      <c r="AP26" s="59"/>
      <c r="AQ26" s="61">
        <f t="shared" si="10"/>
        <v>0</v>
      </c>
    </row>
    <row r="27" spans="1:44" s="2" customFormat="1" ht="15.75">
      <c r="A27" s="14"/>
      <c r="B27" s="12" t="s">
        <v>171</v>
      </c>
      <c r="C27" s="14"/>
      <c r="D27" s="14"/>
      <c r="E27" s="14"/>
      <c r="F27" s="14"/>
      <c r="G27" s="14"/>
      <c r="H27" s="14"/>
      <c r="I27" s="14"/>
      <c r="J27" s="14"/>
      <c r="K27" s="14"/>
      <c r="L27" s="14"/>
      <c r="M27" s="36"/>
      <c r="N27" s="36"/>
      <c r="O27" s="36"/>
      <c r="P27" s="36"/>
      <c r="Q27" s="36"/>
      <c r="R27" s="14"/>
      <c r="S27" s="14"/>
      <c r="T27" s="14"/>
      <c r="U27" s="36"/>
      <c r="V27" s="32"/>
      <c r="W27" s="39">
        <f>AVERAGE(W12:W26)*80%</f>
        <v>0</v>
      </c>
      <c r="X27" s="13"/>
      <c r="Y27" s="13"/>
      <c r="Z27" s="36"/>
      <c r="AA27" s="32"/>
      <c r="AB27" s="39">
        <f>AVERAGE(AB11:AB26)*80%</f>
        <v>0</v>
      </c>
      <c r="AC27" s="13"/>
      <c r="AD27" s="13"/>
      <c r="AE27" s="36"/>
      <c r="AF27" s="32"/>
      <c r="AG27" s="39">
        <f>AVERAGE(AG11:AG26)*80%</f>
        <v>0</v>
      </c>
      <c r="AH27" s="13"/>
      <c r="AI27" s="13"/>
      <c r="AJ27" s="36"/>
      <c r="AK27" s="32"/>
      <c r="AL27" s="39">
        <f>AVERAGE(AL11:AL26)*80%</f>
        <v>0</v>
      </c>
      <c r="AM27" s="14"/>
      <c r="AN27" s="14"/>
      <c r="AO27" s="36"/>
      <c r="AP27" s="32"/>
      <c r="AQ27" s="39">
        <f>AVERAGE(AQ11:AQ26)*80%</f>
        <v>0</v>
      </c>
    </row>
    <row r="28" spans="1:44" s="4" customFormat="1" ht="90">
      <c r="A28" s="27" t="s">
        <v>172</v>
      </c>
      <c r="B28" s="46" t="s">
        <v>173</v>
      </c>
      <c r="C28" s="69" t="s">
        <v>174</v>
      </c>
      <c r="D28" s="46" t="s">
        <v>44</v>
      </c>
      <c r="E28" s="46" t="s">
        <v>45</v>
      </c>
      <c r="F28" s="28" t="s">
        <v>175</v>
      </c>
      <c r="G28" s="46" t="s">
        <v>62</v>
      </c>
      <c r="H28" s="46" t="s">
        <v>176</v>
      </c>
      <c r="I28" s="46" t="s">
        <v>49</v>
      </c>
      <c r="J28" s="71">
        <v>0.87</v>
      </c>
      <c r="K28" s="47" t="s">
        <v>177</v>
      </c>
      <c r="L28" s="47" t="s">
        <v>120</v>
      </c>
      <c r="M28" s="48">
        <v>0</v>
      </c>
      <c r="N28" s="48">
        <v>1</v>
      </c>
      <c r="O28" s="48">
        <v>0</v>
      </c>
      <c r="P28" s="48">
        <v>1</v>
      </c>
      <c r="Q28" s="48">
        <f>SUM(M28:P28)</f>
        <v>2</v>
      </c>
      <c r="R28" s="46" t="s">
        <v>178</v>
      </c>
      <c r="S28" s="46" t="s">
        <v>179</v>
      </c>
      <c r="T28" s="46" t="s">
        <v>180</v>
      </c>
      <c r="U28" s="31">
        <f>M28</f>
        <v>0</v>
      </c>
      <c r="V28" s="33"/>
      <c r="W28" s="40">
        <f t="shared" ref="W28:W31" si="12">IFERROR(IF(V28/U28&gt;1,1,V28/U28),0)</f>
        <v>0</v>
      </c>
      <c r="X28" s="28"/>
      <c r="Y28" s="28"/>
      <c r="Z28" s="31">
        <f>N28</f>
        <v>1</v>
      </c>
      <c r="AA28" s="33"/>
      <c r="AB28" s="40">
        <f t="shared" ref="AB28:AB31" si="13">IFERROR(IF(AA28/Z28&gt;1,1,AA28/Z28),0)</f>
        <v>0</v>
      </c>
      <c r="AC28" s="28"/>
      <c r="AD28" s="28"/>
      <c r="AE28" s="31">
        <f>O28</f>
        <v>0</v>
      </c>
      <c r="AF28" s="33"/>
      <c r="AG28" s="40">
        <f t="shared" ref="AG28:AG31" si="14">IFERROR(IF(AF28/AE28&gt;1,1,AF28/AE28),0)</f>
        <v>0</v>
      </c>
      <c r="AH28" s="28"/>
      <c r="AI28" s="28"/>
      <c r="AJ28" s="31">
        <f>P28</f>
        <v>1</v>
      </c>
      <c r="AK28" s="33"/>
      <c r="AL28" s="40">
        <f t="shared" ref="AL28:AL31" si="15">IFERROR(IF(AK28/AJ28&gt;1,1,AK28/AJ28),0)</f>
        <v>0</v>
      </c>
      <c r="AM28" s="28"/>
      <c r="AN28" s="28"/>
      <c r="AO28" s="42">
        <f>Q28</f>
        <v>2</v>
      </c>
      <c r="AP28" s="43"/>
      <c r="AQ28" s="44">
        <f t="shared" ref="AQ28:AQ31" si="16">IFERROR(IF(AP28/AO28&gt;1,1,AP28/AO28),0)</f>
        <v>0</v>
      </c>
    </row>
    <row r="29" spans="1:44" s="4" customFormat="1" ht="81.75" customHeight="1">
      <c r="A29" s="27" t="s">
        <v>181</v>
      </c>
      <c r="B29" s="46" t="s">
        <v>182</v>
      </c>
      <c r="C29" s="69" t="s">
        <v>59</v>
      </c>
      <c r="D29" s="62" t="s">
        <v>183</v>
      </c>
      <c r="E29" s="69" t="s">
        <v>184</v>
      </c>
      <c r="F29" s="28" t="s">
        <v>185</v>
      </c>
      <c r="G29" s="46" t="s">
        <v>62</v>
      </c>
      <c r="H29" s="46" t="s">
        <v>186</v>
      </c>
      <c r="I29" s="46" t="s">
        <v>49</v>
      </c>
      <c r="J29" s="63">
        <v>1</v>
      </c>
      <c r="K29" s="46" t="s">
        <v>187</v>
      </c>
      <c r="L29" s="46" t="s">
        <v>188</v>
      </c>
      <c r="M29" s="63">
        <v>1</v>
      </c>
      <c r="N29" s="63">
        <v>1</v>
      </c>
      <c r="O29" s="63">
        <v>1</v>
      </c>
      <c r="P29" s="63">
        <v>1</v>
      </c>
      <c r="Q29" s="63">
        <f>AVERAGE(M29:P29)</f>
        <v>1</v>
      </c>
      <c r="R29" s="46" t="s">
        <v>189</v>
      </c>
      <c r="S29" s="46" t="s">
        <v>190</v>
      </c>
      <c r="T29" s="46" t="s">
        <v>191</v>
      </c>
      <c r="U29" s="64">
        <f t="shared" ref="U29:U31" si="17">M29</f>
        <v>1</v>
      </c>
      <c r="V29" s="33"/>
      <c r="W29" s="40">
        <f t="shared" si="12"/>
        <v>0</v>
      </c>
      <c r="X29" s="28"/>
      <c r="Y29" s="28"/>
      <c r="Z29" s="64">
        <f t="shared" ref="Z29:Z31" si="18">N29</f>
        <v>1</v>
      </c>
      <c r="AA29" s="33"/>
      <c r="AB29" s="40">
        <f t="shared" si="13"/>
        <v>0</v>
      </c>
      <c r="AC29" s="28"/>
      <c r="AD29" s="28"/>
      <c r="AE29" s="64">
        <f t="shared" ref="AE29:AE31" si="19">O29</f>
        <v>1</v>
      </c>
      <c r="AF29" s="33"/>
      <c r="AG29" s="40">
        <f t="shared" si="14"/>
        <v>0</v>
      </c>
      <c r="AH29" s="28"/>
      <c r="AI29" s="28"/>
      <c r="AJ29" s="64">
        <f t="shared" ref="AJ29:AJ31" si="20">P29</f>
        <v>1</v>
      </c>
      <c r="AK29" s="33"/>
      <c r="AL29" s="40">
        <f t="shared" si="15"/>
        <v>0</v>
      </c>
      <c r="AM29" s="28"/>
      <c r="AN29" s="28"/>
      <c r="AO29" s="65">
        <f t="shared" ref="AO29:AO31" si="21">Q29</f>
        <v>1</v>
      </c>
      <c r="AP29" s="43"/>
      <c r="AQ29" s="44">
        <f t="shared" si="16"/>
        <v>0</v>
      </c>
    </row>
    <row r="30" spans="1:44" s="4" customFormat="1" ht="90" customHeight="1">
      <c r="A30" s="27" t="s">
        <v>192</v>
      </c>
      <c r="B30" s="66" t="s">
        <v>193</v>
      </c>
      <c r="C30" s="69" t="s">
        <v>174</v>
      </c>
      <c r="D30" s="62" t="s">
        <v>60</v>
      </c>
      <c r="E30" s="62" t="s">
        <v>194</v>
      </c>
      <c r="F30" s="28" t="s">
        <v>195</v>
      </c>
      <c r="G30" s="46" t="s">
        <v>62</v>
      </c>
      <c r="H30" s="46" t="s">
        <v>196</v>
      </c>
      <c r="I30" s="47" t="s">
        <v>49</v>
      </c>
      <c r="J30" s="70" t="s">
        <v>197</v>
      </c>
      <c r="K30" s="46" t="s">
        <v>198</v>
      </c>
      <c r="L30" s="29" t="s">
        <v>120</v>
      </c>
      <c r="M30" s="63">
        <v>1</v>
      </c>
      <c r="N30" s="63">
        <v>0</v>
      </c>
      <c r="O30" s="63">
        <v>0</v>
      </c>
      <c r="P30" s="63">
        <v>0</v>
      </c>
      <c r="Q30" s="67">
        <f>SUM(M30:P30)</f>
        <v>1</v>
      </c>
      <c r="R30" s="46" t="s">
        <v>199</v>
      </c>
      <c r="S30" s="46" t="s">
        <v>200</v>
      </c>
      <c r="T30" s="46" t="s">
        <v>201</v>
      </c>
      <c r="U30" s="68">
        <f t="shared" si="17"/>
        <v>1</v>
      </c>
      <c r="V30" s="33"/>
      <c r="W30" s="40">
        <f t="shared" si="12"/>
        <v>0</v>
      </c>
      <c r="X30" s="28"/>
      <c r="Y30" s="28"/>
      <c r="Z30" s="64">
        <f t="shared" si="18"/>
        <v>0</v>
      </c>
      <c r="AA30" s="33"/>
      <c r="AB30" s="40">
        <f t="shared" si="13"/>
        <v>0</v>
      </c>
      <c r="AC30" s="28"/>
      <c r="AD30" s="28"/>
      <c r="AE30" s="64">
        <f t="shared" si="19"/>
        <v>0</v>
      </c>
      <c r="AF30" s="33"/>
      <c r="AG30" s="40">
        <f t="shared" si="14"/>
        <v>0</v>
      </c>
      <c r="AH30" s="28"/>
      <c r="AI30" s="28"/>
      <c r="AJ30" s="64">
        <f t="shared" si="20"/>
        <v>0</v>
      </c>
      <c r="AK30" s="33"/>
      <c r="AL30" s="40">
        <f t="shared" si="15"/>
        <v>0</v>
      </c>
      <c r="AM30" s="28"/>
      <c r="AN30" s="28"/>
      <c r="AO30" s="65">
        <f t="shared" si="21"/>
        <v>1</v>
      </c>
      <c r="AP30" s="43"/>
      <c r="AQ30" s="44">
        <f t="shared" si="16"/>
        <v>0</v>
      </c>
    </row>
    <row r="31" spans="1:44" s="4" customFormat="1" ht="105">
      <c r="A31" s="27" t="s">
        <v>202</v>
      </c>
      <c r="B31" s="66" t="s">
        <v>203</v>
      </c>
      <c r="C31" s="69" t="s">
        <v>174</v>
      </c>
      <c r="D31" s="62" t="s">
        <v>60</v>
      </c>
      <c r="E31" s="62" t="s">
        <v>194</v>
      </c>
      <c r="F31" s="28" t="s">
        <v>195</v>
      </c>
      <c r="G31" s="46" t="s">
        <v>62</v>
      </c>
      <c r="H31" s="46" t="s">
        <v>204</v>
      </c>
      <c r="I31" s="47" t="s">
        <v>49</v>
      </c>
      <c r="J31" s="70" t="s">
        <v>205</v>
      </c>
      <c r="K31" s="46" t="s">
        <v>206</v>
      </c>
      <c r="L31" s="29" t="s">
        <v>103</v>
      </c>
      <c r="M31" s="63">
        <v>1</v>
      </c>
      <c r="N31" s="63">
        <v>1</v>
      </c>
      <c r="O31" s="63">
        <v>1</v>
      </c>
      <c r="P31" s="63">
        <v>1</v>
      </c>
      <c r="Q31" s="63">
        <f>AVERAGE(M31:P31)</f>
        <v>1</v>
      </c>
      <c r="R31" s="46" t="s">
        <v>199</v>
      </c>
      <c r="S31" s="46" t="s">
        <v>200</v>
      </c>
      <c r="T31" s="46" t="s">
        <v>201</v>
      </c>
      <c r="U31" s="68">
        <f t="shared" si="17"/>
        <v>1</v>
      </c>
      <c r="V31" s="33"/>
      <c r="W31" s="40">
        <f t="shared" si="12"/>
        <v>0</v>
      </c>
      <c r="X31" s="28"/>
      <c r="Y31" s="28"/>
      <c r="Z31" s="64">
        <f t="shared" si="18"/>
        <v>1</v>
      </c>
      <c r="AA31" s="33"/>
      <c r="AB31" s="40">
        <f t="shared" si="13"/>
        <v>0</v>
      </c>
      <c r="AC31" s="28"/>
      <c r="AD31" s="28"/>
      <c r="AE31" s="64">
        <f t="shared" si="19"/>
        <v>1</v>
      </c>
      <c r="AF31" s="33"/>
      <c r="AG31" s="40">
        <f t="shared" si="14"/>
        <v>0</v>
      </c>
      <c r="AH31" s="28"/>
      <c r="AI31" s="28"/>
      <c r="AJ31" s="64">
        <f t="shared" si="20"/>
        <v>1</v>
      </c>
      <c r="AK31" s="33"/>
      <c r="AL31" s="40">
        <f t="shared" si="15"/>
        <v>0</v>
      </c>
      <c r="AM31" s="28"/>
      <c r="AN31" s="28"/>
      <c r="AO31" s="65">
        <f t="shared" si="21"/>
        <v>1</v>
      </c>
      <c r="AP31" s="43"/>
      <c r="AQ31" s="44">
        <f t="shared" si="16"/>
        <v>0</v>
      </c>
    </row>
    <row r="32" spans="1:44" s="4" customFormat="1" ht="15.75">
      <c r="A32" s="30"/>
      <c r="B32" s="30" t="s">
        <v>207</v>
      </c>
      <c r="C32" s="30"/>
      <c r="D32" s="30"/>
      <c r="E32" s="30"/>
      <c r="F32" s="30"/>
      <c r="G32" s="30"/>
      <c r="H32" s="30"/>
      <c r="I32" s="30"/>
      <c r="J32" s="30"/>
      <c r="K32" s="30"/>
      <c r="L32" s="30"/>
      <c r="M32" s="37"/>
      <c r="N32" s="37"/>
      <c r="O32" s="37"/>
      <c r="P32" s="37"/>
      <c r="Q32" s="37"/>
      <c r="R32" s="30"/>
      <c r="S32" s="30"/>
      <c r="T32" s="30"/>
      <c r="U32" s="37"/>
      <c r="V32" s="34"/>
      <c r="W32" s="72">
        <f>AVERAGE(W29,W30,W31)*20%</f>
        <v>0</v>
      </c>
      <c r="X32" s="30"/>
      <c r="Y32" s="30"/>
      <c r="Z32" s="37"/>
      <c r="AA32" s="34"/>
      <c r="AB32" s="72">
        <f>AVERAGE(AB28,AB29,AB31)*20%</f>
        <v>0</v>
      </c>
      <c r="AC32" s="30"/>
      <c r="AD32" s="30"/>
      <c r="AE32" s="37"/>
      <c r="AF32" s="34"/>
      <c r="AG32" s="72">
        <f>AVERAGE(AG29,AG31)*20%</f>
        <v>0</v>
      </c>
      <c r="AH32" s="30"/>
      <c r="AI32" s="30"/>
      <c r="AJ32" s="37"/>
      <c r="AK32" s="34"/>
      <c r="AL32" s="72">
        <f>AVERAGE(AL28,AL29,AL31)*20%</f>
        <v>0</v>
      </c>
      <c r="AM32" s="30"/>
      <c r="AN32" s="30"/>
      <c r="AO32" s="37"/>
      <c r="AP32" s="34"/>
      <c r="AQ32" s="72">
        <f>AVERAGE(AQ28:AQ31)*20%</f>
        <v>0</v>
      </c>
      <c r="AR32" s="73"/>
    </row>
    <row r="33" spans="1:44" s="4" customFormat="1" ht="18.75">
      <c r="A33" s="15"/>
      <c r="B33" s="15" t="s">
        <v>208</v>
      </c>
      <c r="C33" s="15"/>
      <c r="D33" s="15"/>
      <c r="E33" s="15"/>
      <c r="F33" s="15"/>
      <c r="G33" s="15"/>
      <c r="H33" s="15"/>
      <c r="I33" s="15"/>
      <c r="J33" s="15"/>
      <c r="K33" s="15"/>
      <c r="L33" s="15"/>
      <c r="M33" s="38"/>
      <c r="N33" s="38"/>
      <c r="O33" s="38"/>
      <c r="P33" s="38"/>
      <c r="Q33" s="38"/>
      <c r="R33" s="15"/>
      <c r="S33" s="15"/>
      <c r="T33" s="15"/>
      <c r="U33" s="38"/>
      <c r="V33" s="35"/>
      <c r="W33" s="41">
        <f>W27+W32</f>
        <v>0</v>
      </c>
      <c r="X33" s="15"/>
      <c r="Y33" s="15"/>
      <c r="Z33" s="38"/>
      <c r="AA33" s="35"/>
      <c r="AB33" s="41">
        <f>AB27+AB32</f>
        <v>0</v>
      </c>
      <c r="AC33" s="15"/>
      <c r="AD33" s="15"/>
      <c r="AE33" s="38"/>
      <c r="AF33" s="35"/>
      <c r="AG33" s="41">
        <f>AG27+AG32</f>
        <v>0</v>
      </c>
      <c r="AH33" s="15"/>
      <c r="AI33" s="15"/>
      <c r="AJ33" s="38"/>
      <c r="AK33" s="35"/>
      <c r="AL33" s="41">
        <f>AL27+AL32</f>
        <v>0</v>
      </c>
      <c r="AM33" s="15"/>
      <c r="AN33" s="15"/>
      <c r="AO33" s="38"/>
      <c r="AP33" s="35"/>
      <c r="AQ33" s="41">
        <f>AQ27+AQ32</f>
        <v>0</v>
      </c>
      <c r="AR33" s="3"/>
    </row>
    <row r="34" spans="1:44" s="4" customForma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row>
    <row r="35" spans="1:44" s="73" customFormat="1" ht="15.7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row>
    <row r="36" spans="1:44" s="3" customFormat="1" ht="18.7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row>
  </sheetData>
  <sheetProtection formatCells="0" formatRows="0" insertRows="0" insertHyperlinks="0" deleteRows="0" sort="0" autoFilter="0" pivotTables="0"/>
  <mergeCells count="19">
    <mergeCell ref="AO9:AQ9"/>
    <mergeCell ref="AJ9:AN9"/>
    <mergeCell ref="AE9:AI9"/>
    <mergeCell ref="Z9:AD9"/>
    <mergeCell ref="U9:Y9"/>
    <mergeCell ref="R9:T9"/>
    <mergeCell ref="C6:D6"/>
    <mergeCell ref="C7:D7"/>
    <mergeCell ref="A1:G1"/>
    <mergeCell ref="H1:I1"/>
    <mergeCell ref="A3:D3"/>
    <mergeCell ref="A9:B9"/>
    <mergeCell ref="G9:K9"/>
    <mergeCell ref="L9:Q9"/>
    <mergeCell ref="D9:E9"/>
    <mergeCell ref="C9:C10"/>
    <mergeCell ref="C4:D4"/>
    <mergeCell ref="C5:D5"/>
    <mergeCell ref="F9:F10"/>
  </mergeCells>
  <phoneticPr fontId="12" type="noConversion"/>
  <dataValidations count="2">
    <dataValidation allowBlank="1" showInputMessage="1" showErrorMessage="1" error="Escriba un texto " promptTitle="Cualquier contenido" sqref="I8 A4:A7" xr:uid="{00000000-0002-0000-0100-000000000000}"/>
    <dataValidation type="decimal" allowBlank="1" showInputMessage="1" showErrorMessage="1" sqref="AB11:AB33 U11:W33 AL11:AL33 AQ11:AQ33 AG11:AG33" xr:uid="{2620A730-8CA7-472C-88BC-172E885C72B7}">
      <formula1>0</formula1>
      <formula2>1000000</formula2>
    </dataValidation>
  </dataValidations>
  <pageMargins left="0.7" right="0.7" top="0.75" bottom="0.75" header="0.3" footer="0.3"/>
  <pageSetup paperSize="9" orientation="portrait" r:id="rId1"/>
  <ignoredErrors>
    <ignoredError sqref="AQ27 W27" formula="1"/>
  </ignoredError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error="Escriba un texto " promptTitle="Cualquier contenido" xr:uid="{00000000-0002-0000-0100-000001000000}">
          <x14:formula1>
            <xm:f>Listas!#REF!</xm:f>
          </x14:formula1>
          <xm:sqref>I44:I1048576</xm:sqref>
        </x14:dataValidation>
        <x14:dataValidation type="list" allowBlank="1" showInputMessage="1" showErrorMessage="1" xr:uid="{644DEEAA-0D3C-4060-99CA-C576A2F91A4D}">
          <x14:formula1>
            <xm:f>Listas!$F$2:$F$4</xm:f>
          </x14:formula1>
          <xm:sqref>G11:G26</xm:sqref>
        </x14:dataValidation>
        <x14:dataValidation type="list" allowBlank="1" showInputMessage="1" showErrorMessage="1" xr:uid="{F27B990B-F8E1-43B0-B8F7-E94519E68711}">
          <x14:formula1>
            <xm:f>Listas!$G$2:$G$5</xm:f>
          </x14:formula1>
          <xm:sqref>L11:L26</xm:sqref>
        </x14:dataValidation>
        <x14:dataValidation type="list" allowBlank="1" showInputMessage="1" showErrorMessage="1" xr:uid="{73D3BAA3-161C-4EFF-A6DC-4C9BF82C293D}">
          <x14:formula1>
            <xm:f>Listas!$E$2:$E$20</xm:f>
          </x14:formula1>
          <xm:sqref>F11:F26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topLeftCell="D1" workbookViewId="0">
      <selection activeCell="G11" sqref="G11"/>
    </sheetView>
  </sheetViews>
  <sheetFormatPr defaultColWidth="11.42578125" defaultRowHeight="15"/>
  <cols>
    <col min="1" max="1" width="94.28515625" bestFit="1" customWidth="1"/>
    <col min="2" max="2" width="255.5703125" bestFit="1" customWidth="1"/>
    <col min="3" max="3" width="39.140625" bestFit="1" customWidth="1"/>
    <col min="4" max="4" width="83.42578125" bestFit="1" customWidth="1"/>
    <col min="5" max="5" width="83.42578125" customWidth="1"/>
    <col min="6" max="6" width="15.5703125" bestFit="1" customWidth="1"/>
    <col min="7" max="7" width="20.7109375" bestFit="1" customWidth="1"/>
    <col min="8" max="8" width="177.140625" bestFit="1" customWidth="1"/>
  </cols>
  <sheetData>
    <row r="1" spans="1:7" s="26" customFormat="1">
      <c r="A1" s="26" t="s">
        <v>209</v>
      </c>
      <c r="B1" s="26" t="s">
        <v>210</v>
      </c>
      <c r="C1" s="26" t="s">
        <v>211</v>
      </c>
      <c r="D1" s="26" t="s">
        <v>212</v>
      </c>
      <c r="E1" s="26" t="s">
        <v>10</v>
      </c>
      <c r="F1" s="26" t="s">
        <v>23</v>
      </c>
      <c r="G1" s="26" t="s">
        <v>28</v>
      </c>
    </row>
    <row r="2" spans="1:7">
      <c r="A2" t="s">
        <v>213</v>
      </c>
      <c r="B2" t="s">
        <v>214</v>
      </c>
      <c r="C2" t="s">
        <v>215</v>
      </c>
      <c r="D2" s="9" t="s">
        <v>216</v>
      </c>
      <c r="E2" s="9" t="s">
        <v>217</v>
      </c>
      <c r="F2" t="s">
        <v>62</v>
      </c>
      <c r="G2" t="s">
        <v>120</v>
      </c>
    </row>
    <row r="3" spans="1:7">
      <c r="A3" t="s">
        <v>218</v>
      </c>
      <c r="B3" t="s">
        <v>219</v>
      </c>
      <c r="C3" t="s">
        <v>44</v>
      </c>
      <c r="D3" s="9" t="s">
        <v>220</v>
      </c>
      <c r="E3" s="9" t="s">
        <v>185</v>
      </c>
      <c r="F3" t="s">
        <v>221</v>
      </c>
      <c r="G3" t="s">
        <v>103</v>
      </c>
    </row>
    <row r="4" spans="1:7">
      <c r="A4" t="s">
        <v>222</v>
      </c>
      <c r="B4" t="s">
        <v>174</v>
      </c>
      <c r="C4" t="s">
        <v>60</v>
      </c>
      <c r="D4" s="9" t="s">
        <v>45</v>
      </c>
      <c r="E4" s="9" t="s">
        <v>223</v>
      </c>
      <c r="F4" t="s">
        <v>47</v>
      </c>
      <c r="G4" t="s">
        <v>52</v>
      </c>
    </row>
    <row r="5" spans="1:7">
      <c r="A5" t="s">
        <v>224</v>
      </c>
      <c r="B5" t="s">
        <v>43</v>
      </c>
      <c r="C5" t="s">
        <v>225</v>
      </c>
      <c r="D5" s="9" t="s">
        <v>61</v>
      </c>
      <c r="E5" s="9" t="s">
        <v>226</v>
      </c>
      <c r="G5" t="s">
        <v>227</v>
      </c>
    </row>
    <row r="6" spans="1:7">
      <c r="A6" t="s">
        <v>228</v>
      </c>
      <c r="B6" t="s">
        <v>59</v>
      </c>
      <c r="C6" t="s">
        <v>229</v>
      </c>
      <c r="D6" s="9" t="s">
        <v>76</v>
      </c>
      <c r="E6" s="9" t="s">
        <v>230</v>
      </c>
    </row>
    <row r="7" spans="1:7">
      <c r="A7" t="s">
        <v>231</v>
      </c>
      <c r="B7" t="s">
        <v>146</v>
      </c>
      <c r="C7" t="s">
        <v>232</v>
      </c>
      <c r="D7" s="9" t="s">
        <v>233</v>
      </c>
      <c r="E7" s="9" t="s">
        <v>234</v>
      </c>
    </row>
    <row r="8" spans="1:7">
      <c r="A8" t="s">
        <v>235</v>
      </c>
      <c r="B8" t="s">
        <v>236</v>
      </c>
      <c r="C8" t="s">
        <v>237</v>
      </c>
      <c r="D8" s="9" t="s">
        <v>194</v>
      </c>
      <c r="E8" s="9" t="s">
        <v>238</v>
      </c>
    </row>
    <row r="9" spans="1:7">
      <c r="A9" t="s">
        <v>239</v>
      </c>
      <c r="B9" t="s">
        <v>240</v>
      </c>
      <c r="C9" s="9" t="s">
        <v>115</v>
      </c>
      <c r="D9" s="9" t="s">
        <v>241</v>
      </c>
      <c r="E9" s="9" t="s">
        <v>242</v>
      </c>
    </row>
    <row r="10" spans="1:7">
      <c r="A10" t="s">
        <v>243</v>
      </c>
      <c r="B10" t="s">
        <v>244</v>
      </c>
      <c r="D10" s="9" t="s">
        <v>245</v>
      </c>
      <c r="E10" s="9" t="s">
        <v>246</v>
      </c>
    </row>
    <row r="11" spans="1:7">
      <c r="A11" t="s">
        <v>247</v>
      </c>
      <c r="D11" s="9" t="s">
        <v>248</v>
      </c>
      <c r="E11" s="9" t="s">
        <v>77</v>
      </c>
    </row>
    <row r="12" spans="1:7">
      <c r="A12" t="s">
        <v>249</v>
      </c>
      <c r="D12" s="9" t="s">
        <v>184</v>
      </c>
      <c r="E12" s="9" t="s">
        <v>250</v>
      </c>
    </row>
    <row r="13" spans="1:7">
      <c r="A13" t="s">
        <v>251</v>
      </c>
      <c r="D13" s="9" t="s">
        <v>252</v>
      </c>
      <c r="E13" s="9" t="s">
        <v>253</v>
      </c>
    </row>
    <row r="14" spans="1:7">
      <c r="A14" t="s">
        <v>254</v>
      </c>
      <c r="D14" s="9" t="s">
        <v>255</v>
      </c>
      <c r="E14" s="9" t="s">
        <v>256</v>
      </c>
      <c r="F14" s="9"/>
    </row>
    <row r="15" spans="1:7">
      <c r="A15" t="s">
        <v>257</v>
      </c>
      <c r="D15" s="9" t="s">
        <v>258</v>
      </c>
      <c r="E15" s="9" t="s">
        <v>46</v>
      </c>
      <c r="F15" s="9"/>
    </row>
    <row r="16" spans="1:7">
      <c r="A16" t="s">
        <v>259</v>
      </c>
      <c r="D16" s="9" t="s">
        <v>260</v>
      </c>
      <c r="E16" s="9" t="s">
        <v>116</v>
      </c>
      <c r="F16" s="9"/>
    </row>
    <row r="17" spans="1:6">
      <c r="A17" t="s">
        <v>261</v>
      </c>
      <c r="D17" s="9" t="s">
        <v>262</v>
      </c>
      <c r="E17" s="9" t="s">
        <v>175</v>
      </c>
      <c r="F17" s="9"/>
    </row>
    <row r="18" spans="1:6">
      <c r="A18" t="s">
        <v>263</v>
      </c>
      <c r="D18" s="9" t="s">
        <v>264</v>
      </c>
      <c r="E18" s="9" t="s">
        <v>265</v>
      </c>
      <c r="F18" s="9"/>
    </row>
    <row r="19" spans="1:6">
      <c r="A19" t="s">
        <v>266</v>
      </c>
      <c r="D19" s="9" t="s">
        <v>267</v>
      </c>
      <c r="E19" s="9" t="s">
        <v>268</v>
      </c>
      <c r="F19" s="9"/>
    </row>
    <row r="20" spans="1:6">
      <c r="A20" t="s">
        <v>269</v>
      </c>
      <c r="D20" s="9" t="s">
        <v>270</v>
      </c>
      <c r="E20" s="9" t="s">
        <v>195</v>
      </c>
      <c r="F20" s="9"/>
    </row>
    <row r="21" spans="1:6">
      <c r="A21" t="s">
        <v>271</v>
      </c>
      <c r="D21" s="9" t="s">
        <v>115</v>
      </c>
      <c r="E21" s="9"/>
      <c r="F21" s="9"/>
    </row>
    <row r="22" spans="1:6">
      <c r="A22" t="s">
        <v>272</v>
      </c>
    </row>
    <row r="23" spans="1:6">
      <c r="A23" t="s">
        <v>273</v>
      </c>
    </row>
    <row r="24" spans="1:6">
      <c r="A24" t="s">
        <v>274</v>
      </c>
    </row>
    <row r="25" spans="1:6">
      <c r="A25" t="s">
        <v>275</v>
      </c>
    </row>
    <row r="26" spans="1:6">
      <c r="A26" t="s">
        <v>276</v>
      </c>
    </row>
    <row r="27" spans="1:6">
      <c r="A27" t="s">
        <v>277</v>
      </c>
    </row>
    <row r="28" spans="1:6">
      <c r="A28" t="s">
        <v>278</v>
      </c>
    </row>
    <row r="29" spans="1:6">
      <c r="A29" t="s">
        <v>279</v>
      </c>
    </row>
    <row r="30" spans="1:6">
      <c r="A30" t="s">
        <v>280</v>
      </c>
    </row>
    <row r="31" spans="1:6">
      <c r="A31" t="s">
        <v>281</v>
      </c>
    </row>
    <row r="32" spans="1:6">
      <c r="A32" t="s">
        <v>282</v>
      </c>
    </row>
    <row r="33" spans="1:1">
      <c r="A33" t="s">
        <v>283</v>
      </c>
    </row>
    <row r="34" spans="1:1">
      <c r="A34" t="s">
        <v>284</v>
      </c>
    </row>
    <row r="35" spans="1:1">
      <c r="A35" t="s">
        <v>285</v>
      </c>
    </row>
    <row r="36" spans="1:1">
      <c r="A36" t="s">
        <v>286</v>
      </c>
    </row>
    <row r="37" spans="1:1">
      <c r="A37" t="s">
        <v>287</v>
      </c>
    </row>
    <row r="38" spans="1:1">
      <c r="A38" t="s">
        <v>288</v>
      </c>
    </row>
    <row r="39" spans="1:1">
      <c r="A39" t="s">
        <v>289</v>
      </c>
    </row>
    <row r="40" spans="1:1">
      <c r="A40" t="s">
        <v>290</v>
      </c>
    </row>
    <row r="41" spans="1:1">
      <c r="A41" t="s">
        <v>291</v>
      </c>
    </row>
    <row r="42" spans="1:1">
      <c r="A42" t="s">
        <v>292</v>
      </c>
    </row>
    <row r="43" spans="1:1">
      <c r="A43" t="s">
        <v>293</v>
      </c>
    </row>
    <row r="44" spans="1:1">
      <c r="A44" t="s">
        <v>294</v>
      </c>
    </row>
    <row r="45" spans="1:1">
      <c r="A45" t="s">
        <v>295</v>
      </c>
    </row>
  </sheetData>
  <sheetProtection formatCells="0" formatColumns="0" formatRows="0" insertColumns="0" insertRows="0" insertHyperlinks="0" deleteColumns="0" deleteRows="0" sort="0" autoFilter="0" pivotTables="0"/>
  <sortState xmlns:xlrd2="http://schemas.microsoft.com/office/spreadsheetml/2017/richdata2" ref="E2:E20">
    <sortCondition ref="E2:E20"/>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0f69fd-e8b9-4a56-8c7a-9254feb4ab48">
      <Terms xmlns="http://schemas.microsoft.com/office/infopath/2007/PartnerControls"/>
    </lcf76f155ced4ddcb4097134ff3c332f>
    <TaxCatchAll xmlns="c2f0caee-9867-4a97-bdf7-64e6d9884b7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81b9bd59b6f674824a76926ee54eca14">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a8854289a398acb915621631eea21759"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912C2-67FF-4F74-B857-B8D2F5FE6CA6}"/>
</file>

<file path=customXml/itemProps2.xml><?xml version="1.0" encoding="utf-8"?>
<ds:datastoreItem xmlns:ds="http://schemas.openxmlformats.org/officeDocument/2006/customXml" ds:itemID="{265251AB-C88B-4079-B78F-2291AC2E7ABC}"/>
</file>

<file path=customXml/itemProps3.xml><?xml version="1.0" encoding="utf-8"?>
<ds:datastoreItem xmlns:ds="http://schemas.openxmlformats.org/officeDocument/2006/customXml" ds:itemID="{7F801ACB-6FED-426D-9D03-F20B8A482C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casas</dc:creator>
  <cp:keywords/>
  <dc:description/>
  <cp:lastModifiedBy>Blanca Leidy Navarro Dominguez</cp:lastModifiedBy>
  <cp:revision/>
  <dcterms:created xsi:type="dcterms:W3CDTF">2021-01-25T18:44:53Z</dcterms:created>
  <dcterms:modified xsi:type="dcterms:W3CDTF">2025-12-02T01:19:21Z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